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ED46F139-13DE-4765-9411-54CEF6FBCE4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補助金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29" i="1" l="1"/>
  <c r="D30" i="1" l="1"/>
</calcChain>
</file>

<file path=xl/sharedStrings.xml><?xml version="1.0" encoding="utf-8"?>
<sst xmlns="http://schemas.openxmlformats.org/spreadsheetml/2006/main" count="74" uniqueCount="54">
  <si>
    <t>補助金等の明細</t>
  </si>
  <si>
    <t>自治体名：中泊町</t>
  </si>
  <si>
    <t>区分</t>
  </si>
  <si>
    <t>名称</t>
  </si>
  <si>
    <t>相手先</t>
  </si>
  <si>
    <t>金額</t>
  </si>
  <si>
    <t>支出目的</t>
  </si>
  <si>
    <t>計</t>
  </si>
  <si>
    <t>その他の補助金等</t>
  </si>
  <si>
    <t>合計</t>
  </si>
  <si>
    <t>(単位：　円)</t>
    <rPh sb="5" eb="6">
      <t>エン</t>
    </rPh>
    <phoneticPr fontId="4"/>
  </si>
  <si>
    <t>五所川原地区消防事務組合</t>
    <rPh sb="0" eb="4">
      <t>ゴショガワラ</t>
    </rPh>
    <rPh sb="4" eb="6">
      <t>チク</t>
    </rPh>
    <rPh sb="6" eb="8">
      <t>ショウボウ</t>
    </rPh>
    <rPh sb="8" eb="12">
      <t>ジムクミアイ</t>
    </rPh>
    <phoneticPr fontId="4"/>
  </si>
  <si>
    <t>西北五環境整備事務組合運営負担金</t>
    <phoneticPr fontId="4"/>
  </si>
  <si>
    <t>つがる西北五広域連合病院事業に係る負担金</t>
    <phoneticPr fontId="4"/>
  </si>
  <si>
    <t>多面的機能支払交付金</t>
    <phoneticPr fontId="4"/>
  </si>
  <si>
    <t>退職手当組合負担金</t>
    <rPh sb="0" eb="2">
      <t>タイショク</t>
    </rPh>
    <rPh sb="2" eb="4">
      <t>テアテ</t>
    </rPh>
    <rPh sb="4" eb="6">
      <t>クミアイ</t>
    </rPh>
    <rPh sb="6" eb="9">
      <t>フタンキン</t>
    </rPh>
    <phoneticPr fontId="4"/>
  </si>
  <si>
    <t>その他</t>
    <rPh sb="2" eb="3">
      <t>タ</t>
    </rPh>
    <phoneticPr fontId="4"/>
  </si>
  <si>
    <t>他団体への公共施設等整備補助金等（所有外資産分）</t>
    <rPh sb="0" eb="1">
      <t>タ</t>
    </rPh>
    <rPh sb="1" eb="3">
      <t>ダンタイ</t>
    </rPh>
    <rPh sb="5" eb="9">
      <t>コウキョウシセツ</t>
    </rPh>
    <rPh sb="9" eb="10">
      <t>トウ</t>
    </rPh>
    <rPh sb="10" eb="12">
      <t>セイビ</t>
    </rPh>
    <rPh sb="12" eb="16">
      <t>ホジョキントウ</t>
    </rPh>
    <rPh sb="17" eb="19">
      <t>ショユウ</t>
    </rPh>
    <rPh sb="19" eb="20">
      <t>ソト</t>
    </rPh>
    <rPh sb="20" eb="22">
      <t>シサン</t>
    </rPh>
    <rPh sb="22" eb="23">
      <t>ブン</t>
    </rPh>
    <phoneticPr fontId="4"/>
  </si>
  <si>
    <t>支払対象者</t>
    <rPh sb="0" eb="2">
      <t>シハライ</t>
    </rPh>
    <rPh sb="2" eb="5">
      <t>タイショウシャ</t>
    </rPh>
    <phoneticPr fontId="4"/>
  </si>
  <si>
    <t>つがる西北五広域連合</t>
    <phoneticPr fontId="4"/>
  </si>
  <si>
    <t>退職手当組合</t>
    <rPh sb="0" eb="2">
      <t>タイショク</t>
    </rPh>
    <rPh sb="2" eb="4">
      <t>テアテ</t>
    </rPh>
    <rPh sb="4" eb="6">
      <t>クミアイ</t>
    </rPh>
    <phoneticPr fontId="4"/>
  </si>
  <si>
    <t>西北五環境整備事務組合</t>
    <phoneticPr fontId="4"/>
  </si>
  <si>
    <t>五所川原地区消防事務組合に対する中泊町の負担</t>
    <rPh sb="0" eb="4">
      <t>ゴショガワラ</t>
    </rPh>
    <rPh sb="4" eb="6">
      <t>チク</t>
    </rPh>
    <rPh sb="6" eb="8">
      <t>ショウボウ</t>
    </rPh>
    <rPh sb="8" eb="12">
      <t>ジムクミアイ</t>
    </rPh>
    <rPh sb="13" eb="14">
      <t>タイ</t>
    </rPh>
    <rPh sb="16" eb="19">
      <t>ナカドマリマチ</t>
    </rPh>
    <rPh sb="20" eb="22">
      <t>フタン</t>
    </rPh>
    <phoneticPr fontId="4"/>
  </si>
  <si>
    <t>五所川原地区消防事務組合負担金</t>
    <rPh sb="0" eb="4">
      <t>ゴショガワラ</t>
    </rPh>
    <rPh sb="4" eb="6">
      <t>チク</t>
    </rPh>
    <rPh sb="6" eb="8">
      <t>ショウボウ</t>
    </rPh>
    <rPh sb="8" eb="12">
      <t>ジムクミアイ</t>
    </rPh>
    <rPh sb="12" eb="15">
      <t>フタンキン</t>
    </rPh>
    <phoneticPr fontId="4"/>
  </si>
  <si>
    <t>つがる西北五広域連合に対する中泊町の負担</t>
    <rPh sb="11" eb="12">
      <t>タイ</t>
    </rPh>
    <rPh sb="14" eb="17">
      <t>ナカドマリマチ</t>
    </rPh>
    <rPh sb="18" eb="20">
      <t>フタン</t>
    </rPh>
    <phoneticPr fontId="4"/>
  </si>
  <si>
    <t>生活者に対する支援</t>
    <rPh sb="0" eb="3">
      <t>セイカツシャ</t>
    </rPh>
    <rPh sb="4" eb="5">
      <t>タイ</t>
    </rPh>
    <rPh sb="7" eb="9">
      <t>シエン</t>
    </rPh>
    <phoneticPr fontId="4"/>
  </si>
  <si>
    <t>事業者に対する支援</t>
    <rPh sb="0" eb="3">
      <t>ジギョウシャ</t>
    </rPh>
    <rPh sb="4" eb="5">
      <t>タイ</t>
    </rPh>
    <rPh sb="7" eb="9">
      <t>シエン</t>
    </rPh>
    <phoneticPr fontId="4"/>
  </si>
  <si>
    <t>農業者に対する支援</t>
    <rPh sb="0" eb="2">
      <t>ノウギョウ</t>
    </rPh>
    <rPh sb="2" eb="3">
      <t>シャ</t>
    </rPh>
    <rPh sb="4" eb="5">
      <t>タイ</t>
    </rPh>
    <rPh sb="7" eb="9">
      <t>シエン</t>
    </rPh>
    <phoneticPr fontId="4"/>
  </si>
  <si>
    <t>退職手当組合に対する中泊町の負担</t>
    <rPh sb="0" eb="2">
      <t>タイショク</t>
    </rPh>
    <rPh sb="2" eb="4">
      <t>テアテ</t>
    </rPh>
    <rPh sb="4" eb="6">
      <t>クミアイ</t>
    </rPh>
    <rPh sb="7" eb="8">
      <t>タイ</t>
    </rPh>
    <rPh sb="10" eb="13">
      <t>ナカドマリマチ</t>
    </rPh>
    <rPh sb="14" eb="16">
      <t>フタン</t>
    </rPh>
    <phoneticPr fontId="4"/>
  </si>
  <si>
    <t>西北五環境整備事務組合に対する中泊町の負担</t>
    <rPh sb="12" eb="13">
      <t>タイ</t>
    </rPh>
    <rPh sb="15" eb="18">
      <t>ナカドマリマチ</t>
    </rPh>
    <rPh sb="19" eb="21">
      <t>フタン</t>
    </rPh>
    <phoneticPr fontId="4"/>
  </si>
  <si>
    <t>会計：全体会計</t>
    <rPh sb="3" eb="5">
      <t>ゼンタイ</t>
    </rPh>
    <phoneticPr fontId="4"/>
  </si>
  <si>
    <t>被保険者療養給付</t>
    <phoneticPr fontId="4"/>
  </si>
  <si>
    <t>地域密着型介護サービス給付</t>
    <phoneticPr fontId="4"/>
  </si>
  <si>
    <t>青森県国民健康保険団体連合会</t>
    <rPh sb="0" eb="3">
      <t>アオモリケン</t>
    </rPh>
    <rPh sb="3" eb="9">
      <t>コクミンケンコウホケン</t>
    </rPh>
    <rPh sb="9" eb="11">
      <t>ダンタイ</t>
    </rPh>
    <rPh sb="11" eb="14">
      <t>レンゴウカイ</t>
    </rPh>
    <phoneticPr fontId="4"/>
  </si>
  <si>
    <t>国民健康保険団体連合会に対する負担金</t>
    <rPh sb="0" eb="6">
      <t>コクミンケンコウホケン</t>
    </rPh>
    <rPh sb="6" eb="8">
      <t>ダンタイ</t>
    </rPh>
    <rPh sb="8" eb="11">
      <t>レンゴウカイ</t>
    </rPh>
    <rPh sb="12" eb="13">
      <t>タイ</t>
    </rPh>
    <rPh sb="15" eb="18">
      <t>フタンキン</t>
    </rPh>
    <phoneticPr fontId="4"/>
  </si>
  <si>
    <t>国民健康保険事業費納付金</t>
    <rPh sb="0" eb="6">
      <t>コクミンケンコウホケン</t>
    </rPh>
    <rPh sb="6" eb="9">
      <t>ジギョウヒ</t>
    </rPh>
    <rPh sb="9" eb="12">
      <t>ノウフキン</t>
    </rPh>
    <phoneticPr fontId="4"/>
  </si>
  <si>
    <t>国民健康保険団体連合会に対する負担金</t>
    <phoneticPr fontId="4"/>
  </si>
  <si>
    <t>居宅介護サービス給付</t>
    <phoneticPr fontId="4"/>
  </si>
  <si>
    <t>施設介護サービス給付</t>
    <phoneticPr fontId="4"/>
  </si>
  <si>
    <t>後期高齢者広域連合負担金</t>
    <phoneticPr fontId="4"/>
  </si>
  <si>
    <t>後期高齢者医療広域連合に対する負担金</t>
    <rPh sb="0" eb="2">
      <t>コウキ</t>
    </rPh>
    <rPh sb="2" eb="5">
      <t>コウレイシャ</t>
    </rPh>
    <rPh sb="5" eb="7">
      <t>イリョウ</t>
    </rPh>
    <rPh sb="7" eb="9">
      <t>コウイキ</t>
    </rPh>
    <rPh sb="9" eb="11">
      <t>レンゴウ</t>
    </rPh>
    <rPh sb="12" eb="13">
      <t>タイ</t>
    </rPh>
    <rPh sb="15" eb="18">
      <t>フタンキン</t>
    </rPh>
    <phoneticPr fontId="4"/>
  </si>
  <si>
    <t>特定入所者介護サービス事業</t>
    <phoneticPr fontId="4"/>
  </si>
  <si>
    <t>青森県国民健康保険団体連合会に対する負担金</t>
    <rPh sb="0" eb="3">
      <t>アオモリケン</t>
    </rPh>
    <rPh sb="3" eb="9">
      <t>コクミンケンコウホケン</t>
    </rPh>
    <rPh sb="9" eb="11">
      <t>ダンタイ</t>
    </rPh>
    <rPh sb="11" eb="14">
      <t>レンゴウカイ</t>
    </rPh>
    <rPh sb="15" eb="16">
      <t>タイ</t>
    </rPh>
    <rPh sb="18" eb="21">
      <t>フタンキン</t>
    </rPh>
    <phoneticPr fontId="4"/>
  </si>
  <si>
    <t>中泊町環境保全型農業直接支払交付金</t>
    <phoneticPr fontId="4"/>
  </si>
  <si>
    <t>農業者に対する支援</t>
    <rPh sb="0" eb="3">
      <t>ノウギョウシャ</t>
    </rPh>
    <rPh sb="4" eb="5">
      <t>タイ</t>
    </rPh>
    <rPh sb="7" eb="9">
      <t>シエン</t>
    </rPh>
    <phoneticPr fontId="4"/>
  </si>
  <si>
    <t>農業創業者に対する支援</t>
    <rPh sb="0" eb="2">
      <t>ノウギョウ</t>
    </rPh>
    <rPh sb="2" eb="4">
      <t>ソウギョウ</t>
    </rPh>
    <rPh sb="4" eb="5">
      <t>シャ</t>
    </rPh>
    <rPh sb="6" eb="7">
      <t>タイ</t>
    </rPh>
    <rPh sb="9" eb="11">
      <t>シエン</t>
    </rPh>
    <phoneticPr fontId="4"/>
  </si>
  <si>
    <t>五農整　経営体育成基盤整備事業</t>
    <rPh sb="0" eb="1">
      <t>ゴ</t>
    </rPh>
    <rPh sb="1" eb="2">
      <t>ノウ</t>
    </rPh>
    <rPh sb="2" eb="3">
      <t>ヒトシ</t>
    </rPh>
    <rPh sb="4" eb="6">
      <t>ケイエイ</t>
    </rPh>
    <rPh sb="6" eb="7">
      <t>タイ</t>
    </rPh>
    <rPh sb="7" eb="9">
      <t>イクセイ</t>
    </rPh>
    <rPh sb="9" eb="11">
      <t>キバン</t>
    </rPh>
    <rPh sb="11" eb="13">
      <t>セイビ</t>
    </rPh>
    <rPh sb="13" eb="15">
      <t>ジギョウ</t>
    </rPh>
    <phoneticPr fontId="4"/>
  </si>
  <si>
    <t>五農整　中間管理機構関連農地整備事業</t>
    <rPh sb="0" eb="1">
      <t>ゴ</t>
    </rPh>
    <rPh sb="1" eb="2">
      <t>ノウ</t>
    </rPh>
    <rPh sb="2" eb="3">
      <t>トトノ</t>
    </rPh>
    <rPh sb="4" eb="8">
      <t>チュウカンカンリ</t>
    </rPh>
    <rPh sb="8" eb="10">
      <t>キコウ</t>
    </rPh>
    <rPh sb="10" eb="12">
      <t>カンレン</t>
    </rPh>
    <rPh sb="12" eb="14">
      <t>ノウチ</t>
    </rPh>
    <rPh sb="14" eb="16">
      <t>セイビ</t>
    </rPh>
    <rPh sb="16" eb="18">
      <t>ジギョウ</t>
    </rPh>
    <phoneticPr fontId="4"/>
  </si>
  <si>
    <t>年度：令和6年度</t>
    <phoneticPr fontId="4"/>
  </si>
  <si>
    <t>２団体</t>
    <rPh sb="1" eb="3">
      <t>ダンタイ</t>
    </rPh>
    <phoneticPr fontId="4"/>
  </si>
  <si>
    <t>農業次世代人材投資資金・経営開業資金</t>
    <rPh sb="0" eb="2">
      <t>ノウギョウ</t>
    </rPh>
    <rPh sb="2" eb="5">
      <t>ジセダイ</t>
    </rPh>
    <rPh sb="5" eb="7">
      <t>ジンザイ</t>
    </rPh>
    <rPh sb="7" eb="9">
      <t>トウシ</t>
    </rPh>
    <rPh sb="9" eb="11">
      <t>シキン</t>
    </rPh>
    <rPh sb="12" eb="14">
      <t>ケイエイ</t>
    </rPh>
    <rPh sb="14" eb="16">
      <t>カイギョウ</t>
    </rPh>
    <rPh sb="16" eb="18">
      <t>シキン</t>
    </rPh>
    <phoneticPr fontId="4"/>
  </si>
  <si>
    <t>定額減税に係る調整交付金</t>
    <rPh sb="0" eb="2">
      <t>テイガク</t>
    </rPh>
    <rPh sb="2" eb="4">
      <t>ゲンゼイ</t>
    </rPh>
    <rPh sb="5" eb="6">
      <t>カカ</t>
    </rPh>
    <rPh sb="7" eb="9">
      <t>チョウセイ</t>
    </rPh>
    <rPh sb="9" eb="12">
      <t>コウフキン</t>
    </rPh>
    <phoneticPr fontId="4"/>
  </si>
  <si>
    <t>物価高騰対策給付金</t>
    <rPh sb="0" eb="2">
      <t>ブッカ</t>
    </rPh>
    <rPh sb="2" eb="4">
      <t>コウトウ</t>
    </rPh>
    <rPh sb="4" eb="6">
      <t>タイサク</t>
    </rPh>
    <rPh sb="6" eb="9">
      <t>キュウフキン</t>
    </rPh>
    <phoneticPr fontId="4"/>
  </si>
  <si>
    <t>高額療養費負担金</t>
    <rPh sb="0" eb="2">
      <t>コウガク</t>
    </rPh>
    <rPh sb="2" eb="5">
      <t>リョウヨウヒ</t>
    </rPh>
    <rPh sb="5" eb="8">
      <t>フタンキン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</si>
</sst>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8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="124" zoomScaleNormal="124" workbookViewId="0">
      <selection activeCell="B26" sqref="B26"/>
    </sheetView>
  </sheetViews>
  <sheetFormatPr defaultColWidth="8.875" defaultRowHeight="11.25" x14ac:dyDescent="0.15"/>
  <cols>
    <col min="1" max="1" width="15.125" style="8" customWidth="1"/>
    <col min="2" max="2" width="35.5" style="8" bestFit="1" customWidth="1"/>
    <col min="3" max="3" width="23.875" style="8" bestFit="1" customWidth="1"/>
    <col min="4" max="4" width="16.875" style="8" customWidth="1"/>
    <col min="5" max="5" width="36.625" style="8" customWidth="1"/>
    <col min="6" max="6" width="10.25" style="8" bestFit="1" customWidth="1"/>
    <col min="7" max="16384" width="8.875" style="8"/>
  </cols>
  <sheetData>
    <row r="1" spans="1:5" ht="21" x14ac:dyDescent="0.2">
      <c r="A1" s="6" t="s">
        <v>0</v>
      </c>
    </row>
    <row r="2" spans="1:5" ht="13.5" x14ac:dyDescent="0.15">
      <c r="A2" s="7" t="s">
        <v>1</v>
      </c>
    </row>
    <row r="3" spans="1:5" ht="13.5" x14ac:dyDescent="0.15">
      <c r="A3" s="7" t="s">
        <v>30</v>
      </c>
    </row>
    <row r="4" spans="1:5" ht="13.5" x14ac:dyDescent="0.15">
      <c r="A4" s="7" t="s">
        <v>48</v>
      </c>
    </row>
    <row r="5" spans="1:5" ht="13.5" x14ac:dyDescent="0.15">
      <c r="E5" s="5" t="s">
        <v>10</v>
      </c>
    </row>
    <row r="6" spans="1:5" ht="22.5" customHeight="1" x14ac:dyDescent="0.1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</row>
    <row r="7" spans="1:5" ht="18" customHeight="1" x14ac:dyDescent="0.15">
      <c r="A7" s="15" t="s">
        <v>17</v>
      </c>
      <c r="B7" s="10" t="s">
        <v>43</v>
      </c>
      <c r="C7" s="9" t="s">
        <v>49</v>
      </c>
      <c r="D7" s="1">
        <v>20665968</v>
      </c>
      <c r="E7" s="9" t="s">
        <v>44</v>
      </c>
    </row>
    <row r="8" spans="1:5" ht="18" customHeight="1" x14ac:dyDescent="0.15">
      <c r="A8" s="15"/>
      <c r="B8" s="9" t="s">
        <v>50</v>
      </c>
      <c r="C8" s="9" t="s">
        <v>18</v>
      </c>
      <c r="D8" s="1">
        <v>3000000</v>
      </c>
      <c r="E8" s="9" t="s">
        <v>45</v>
      </c>
    </row>
    <row r="9" spans="1:5" ht="18" customHeight="1" x14ac:dyDescent="0.15">
      <c r="A9" s="15"/>
      <c r="B9" s="10" t="s">
        <v>16</v>
      </c>
      <c r="C9" s="11"/>
      <c r="D9" s="1">
        <v>20297990</v>
      </c>
      <c r="E9" s="9"/>
    </row>
    <row r="10" spans="1:5" ht="18" customHeight="1" x14ac:dyDescent="0.15">
      <c r="A10" s="16"/>
      <c r="B10" s="2" t="s">
        <v>7</v>
      </c>
      <c r="C10" s="12"/>
      <c r="D10" s="1">
        <f>SUM(D7:D9)</f>
        <v>43963958</v>
      </c>
      <c r="E10" s="13"/>
    </row>
    <row r="11" spans="1:5" ht="18" customHeight="1" x14ac:dyDescent="0.15">
      <c r="A11" s="17" t="s">
        <v>8</v>
      </c>
      <c r="B11" s="14" t="s">
        <v>31</v>
      </c>
      <c r="C11" s="9" t="s">
        <v>33</v>
      </c>
      <c r="D11" s="1">
        <v>740699870</v>
      </c>
      <c r="E11" s="9" t="s">
        <v>42</v>
      </c>
    </row>
    <row r="12" spans="1:5" ht="18" customHeight="1" x14ac:dyDescent="0.15">
      <c r="A12" s="17"/>
      <c r="B12" s="14" t="s">
        <v>32</v>
      </c>
      <c r="C12" s="9" t="s">
        <v>33</v>
      </c>
      <c r="D12" s="1">
        <v>548536099</v>
      </c>
      <c r="E12" s="9" t="s">
        <v>34</v>
      </c>
    </row>
    <row r="13" spans="1:5" ht="18" customHeight="1" x14ac:dyDescent="0.15">
      <c r="A13" s="17"/>
      <c r="B13" s="14" t="s">
        <v>38</v>
      </c>
      <c r="C13" s="9" t="s">
        <v>33</v>
      </c>
      <c r="D13" s="1">
        <v>543959442</v>
      </c>
      <c r="E13" s="9" t="s">
        <v>36</v>
      </c>
    </row>
    <row r="14" spans="1:5" ht="18" customHeight="1" x14ac:dyDescent="0.15">
      <c r="A14" s="17"/>
      <c r="B14" s="9" t="s">
        <v>23</v>
      </c>
      <c r="C14" s="9" t="s">
        <v>11</v>
      </c>
      <c r="D14" s="1">
        <v>491574000</v>
      </c>
      <c r="E14" s="9" t="s">
        <v>22</v>
      </c>
    </row>
    <row r="15" spans="1:5" ht="18" customHeight="1" x14ac:dyDescent="0.15">
      <c r="A15" s="17"/>
      <c r="B15" s="14" t="s">
        <v>37</v>
      </c>
      <c r="C15" s="9" t="s">
        <v>33</v>
      </c>
      <c r="D15" s="1">
        <v>402241604</v>
      </c>
      <c r="E15" s="9" t="s">
        <v>34</v>
      </c>
    </row>
    <row r="16" spans="1:5" ht="18" customHeight="1" x14ac:dyDescent="0.15">
      <c r="A16" s="17"/>
      <c r="B16" s="10" t="s">
        <v>35</v>
      </c>
      <c r="C16" s="9" t="s">
        <v>33</v>
      </c>
      <c r="D16" s="1">
        <v>374590972</v>
      </c>
      <c r="E16" s="9" t="s">
        <v>36</v>
      </c>
    </row>
    <row r="17" spans="1:5" ht="18" customHeight="1" x14ac:dyDescent="0.15">
      <c r="A17" s="17"/>
      <c r="B17" s="14" t="s">
        <v>39</v>
      </c>
      <c r="C17" s="9" t="s">
        <v>33</v>
      </c>
      <c r="D17" s="1">
        <v>314255326</v>
      </c>
      <c r="E17" s="9" t="s">
        <v>40</v>
      </c>
    </row>
    <row r="18" spans="1:5" ht="18" customHeight="1" x14ac:dyDescent="0.15">
      <c r="A18" s="17"/>
      <c r="B18" s="10" t="s">
        <v>13</v>
      </c>
      <c r="C18" s="10" t="s">
        <v>19</v>
      </c>
      <c r="D18" s="1">
        <v>189266000</v>
      </c>
      <c r="E18" s="10" t="s">
        <v>24</v>
      </c>
    </row>
    <row r="19" spans="1:5" ht="18" customHeight="1" x14ac:dyDescent="0.15">
      <c r="A19" s="17"/>
      <c r="B19" s="10" t="s">
        <v>14</v>
      </c>
      <c r="C19" s="9" t="s">
        <v>18</v>
      </c>
      <c r="D19" s="1">
        <v>135091792</v>
      </c>
      <c r="E19" s="9" t="s">
        <v>27</v>
      </c>
    </row>
    <row r="20" spans="1:5" ht="18" customHeight="1" x14ac:dyDescent="0.15">
      <c r="A20" s="17"/>
      <c r="B20" s="9" t="s">
        <v>53</v>
      </c>
      <c r="C20" s="9" t="s">
        <v>33</v>
      </c>
      <c r="D20" s="1">
        <v>122901484</v>
      </c>
      <c r="E20" s="9" t="s">
        <v>36</v>
      </c>
    </row>
    <row r="21" spans="1:5" ht="18" customHeight="1" x14ac:dyDescent="0.15">
      <c r="A21" s="17"/>
      <c r="B21" s="9" t="s">
        <v>47</v>
      </c>
      <c r="C21" s="9" t="s">
        <v>18</v>
      </c>
      <c r="D21" s="1">
        <v>119300000</v>
      </c>
      <c r="E21" s="9" t="s">
        <v>27</v>
      </c>
    </row>
    <row r="22" spans="1:5" ht="18" customHeight="1" x14ac:dyDescent="0.15">
      <c r="A22" s="17"/>
      <c r="B22" s="9" t="s">
        <v>46</v>
      </c>
      <c r="C22" s="9" t="s">
        <v>18</v>
      </c>
      <c r="D22" s="1">
        <v>115018112</v>
      </c>
      <c r="E22" s="9" t="s">
        <v>26</v>
      </c>
    </row>
    <row r="23" spans="1:5" ht="18" customHeight="1" x14ac:dyDescent="0.15">
      <c r="A23" s="17"/>
      <c r="B23" s="14" t="s">
        <v>41</v>
      </c>
      <c r="C23" s="9" t="s">
        <v>33</v>
      </c>
      <c r="D23" s="1">
        <v>93225710</v>
      </c>
      <c r="E23" s="9" t="s">
        <v>34</v>
      </c>
    </row>
    <row r="24" spans="1:5" ht="18" customHeight="1" x14ac:dyDescent="0.15">
      <c r="A24" s="17"/>
      <c r="B24" s="10" t="s">
        <v>12</v>
      </c>
      <c r="C24" s="10" t="s">
        <v>21</v>
      </c>
      <c r="D24" s="1">
        <v>83151843</v>
      </c>
      <c r="E24" s="10" t="s">
        <v>29</v>
      </c>
    </row>
    <row r="25" spans="1:5" ht="18" customHeight="1" x14ac:dyDescent="0.15">
      <c r="A25" s="17"/>
      <c r="B25" s="10" t="s">
        <v>15</v>
      </c>
      <c r="C25" s="10" t="s">
        <v>20</v>
      </c>
      <c r="D25" s="1">
        <v>72291398</v>
      </c>
      <c r="E25" s="10" t="s">
        <v>28</v>
      </c>
    </row>
    <row r="26" spans="1:5" ht="18" customHeight="1" x14ac:dyDescent="0.15">
      <c r="A26" s="17"/>
      <c r="B26" s="9" t="s">
        <v>51</v>
      </c>
      <c r="C26" s="9" t="s">
        <v>18</v>
      </c>
      <c r="D26" s="1">
        <v>79820000</v>
      </c>
      <c r="E26" s="9" t="s">
        <v>25</v>
      </c>
    </row>
    <row r="27" spans="1:5" ht="18" customHeight="1" x14ac:dyDescent="0.15">
      <c r="A27" s="17"/>
      <c r="B27" s="9" t="s">
        <v>52</v>
      </c>
      <c r="C27" s="9" t="s">
        <v>18</v>
      </c>
      <c r="D27" s="1">
        <v>56120000</v>
      </c>
      <c r="E27" s="9" t="s">
        <v>25</v>
      </c>
    </row>
    <row r="28" spans="1:5" ht="18" customHeight="1" x14ac:dyDescent="0.15">
      <c r="A28" s="17"/>
      <c r="B28" s="10" t="s">
        <v>16</v>
      </c>
      <c r="C28" s="11"/>
      <c r="D28" s="1">
        <v>1238064787</v>
      </c>
      <c r="E28" s="9"/>
    </row>
    <row r="29" spans="1:5" ht="18" customHeight="1" x14ac:dyDescent="0.15">
      <c r="A29" s="16"/>
      <c r="B29" s="2" t="s">
        <v>7</v>
      </c>
      <c r="C29" s="4"/>
      <c r="D29" s="1">
        <f>SUM(D12:D28)</f>
        <v>4979408569</v>
      </c>
      <c r="E29" s="13"/>
    </row>
    <row r="30" spans="1:5" ht="18" customHeight="1" x14ac:dyDescent="0.15">
      <c r="A30" s="2" t="s">
        <v>9</v>
      </c>
      <c r="B30" s="9"/>
      <c r="C30" s="4"/>
      <c r="D30" s="1">
        <f>SUM(D29,D10)</f>
        <v>5023372527</v>
      </c>
      <c r="E30" s="13"/>
    </row>
    <row r="31" spans="1:5" x14ac:dyDescent="0.15">
      <c r="B31" s="4"/>
    </row>
  </sheetData>
  <mergeCells count="2">
    <mergeCell ref="A7:A10"/>
    <mergeCell ref="A11:A29"/>
  </mergeCells>
  <phoneticPr fontId="4"/>
  <pageMargins left="0.39370078740157483" right="0.39370078740157483" top="0.39370078740157483" bottom="0.19685039370078741" header="0.19685039370078741" footer="0.19685039370078741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補助金等の明細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2025-10-30T02:25:58Z</cp:lastPrinted>
  <dcterms:created xsi:type="dcterms:W3CDTF">2024-03-05T22:37:28Z</dcterms:created>
  <dcterms:modified xsi:type="dcterms:W3CDTF">2026-01-20T02:23:10Z</dcterms:modified>
</cp:coreProperties>
</file>