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70AD55FD-4290-4F04-9003-E7239127E4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借入先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B28" i="1"/>
  <c r="B27" i="1"/>
  <c r="B26" i="1"/>
  <c r="B19" i="1"/>
  <c r="B18" i="1"/>
  <c r="B17" i="1"/>
  <c r="B16" i="1"/>
  <c r="B15" i="1"/>
  <c r="B14" i="1"/>
  <c r="B13" i="1"/>
  <c r="B12" i="1"/>
  <c r="B11" i="1"/>
  <c r="B10" i="1"/>
  <c r="B9" i="1"/>
  <c r="K31" i="1" l="1"/>
  <c r="J31" i="1"/>
  <c r="I31" i="1"/>
  <c r="H31" i="1"/>
  <c r="G31" i="1"/>
  <c r="F31" i="1"/>
  <c r="E31" i="1"/>
  <c r="D31" i="1"/>
  <c r="C31" i="1"/>
  <c r="B3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29" authorId="0" shapeId="0" xr:uid="{9C1B48DB-95FD-43E3-BABE-06DD47CDBC66}">
      <text>
        <r>
          <rPr>
            <b/>
            <sz val="9"/>
            <color indexed="81"/>
            <rFont val="MS P ゴシック"/>
            <family val="3"/>
            <charset val="128"/>
          </rPr>
          <t>調整+262円</t>
        </r>
      </text>
    </comment>
  </commentList>
</comments>
</file>

<file path=xl/sharedStrings.xml><?xml version="1.0" encoding="utf-8"?>
<sst xmlns="http://schemas.openxmlformats.org/spreadsheetml/2006/main" count="40" uniqueCount="39">
  <si>
    <t>地方債等（借入先別）の明細</t>
  </si>
  <si>
    <t>自治体名：中泊町</t>
  </si>
  <si>
    <t>種類</t>
  </si>
  <si>
    <t>地方債等残高</t>
  </si>
  <si>
    <t>政府資金</t>
  </si>
  <si>
    <t>地方公共団体_x000D_
金融機構</t>
  </si>
  <si>
    <t>市中銀行</t>
  </si>
  <si>
    <t>その他の_x000D_
金融機関</t>
  </si>
  <si>
    <t>市場公募債</t>
  </si>
  <si>
    <t>その他</t>
  </si>
  <si>
    <t>うち1年内償還予定</t>
  </si>
  <si>
    <t>うち共同発行債</t>
  </si>
  <si>
    <t>うち住民公募債</t>
  </si>
  <si>
    <t>【通常分】</t>
  </si>
  <si>
    <t>【特別分】</t>
  </si>
  <si>
    <t>　合計</t>
  </si>
  <si>
    <t>公共事業等債</t>
    <rPh sb="0" eb="2">
      <t>コウキョウ</t>
    </rPh>
    <rPh sb="2" eb="4">
      <t>ジギョウ</t>
    </rPh>
    <rPh sb="4" eb="5">
      <t>トウ</t>
    </rPh>
    <rPh sb="5" eb="6">
      <t>サイ</t>
    </rPh>
    <phoneticPr fontId="6"/>
  </si>
  <si>
    <t>公営住宅建設事業債</t>
    <rPh sb="0" eb="2">
      <t>コウエイ</t>
    </rPh>
    <rPh sb="2" eb="4">
      <t>ジュウタク</t>
    </rPh>
    <rPh sb="4" eb="6">
      <t>ケンセツ</t>
    </rPh>
    <rPh sb="6" eb="8">
      <t>ジギョウ</t>
    </rPh>
    <rPh sb="8" eb="9">
      <t>サイ</t>
    </rPh>
    <phoneticPr fontId="6"/>
  </si>
  <si>
    <t>全国防災事業債</t>
    <rPh sb="0" eb="2">
      <t>ゼンコク</t>
    </rPh>
    <rPh sb="2" eb="4">
      <t>ボウサイ</t>
    </rPh>
    <rPh sb="4" eb="6">
      <t>ジギョウ</t>
    </rPh>
    <rPh sb="6" eb="7">
      <t>サイ</t>
    </rPh>
    <phoneticPr fontId="6"/>
  </si>
  <si>
    <t>過疎対策事業債</t>
    <rPh sb="0" eb="2">
      <t>カソ</t>
    </rPh>
    <rPh sb="2" eb="4">
      <t>タイサク</t>
    </rPh>
    <rPh sb="4" eb="6">
      <t>ジギョウ</t>
    </rPh>
    <rPh sb="6" eb="7">
      <t>サイ</t>
    </rPh>
    <phoneticPr fontId="6"/>
  </si>
  <si>
    <t>財源対策債</t>
    <rPh sb="0" eb="2">
      <t>ザイゲン</t>
    </rPh>
    <rPh sb="2" eb="4">
      <t>タイサク</t>
    </rPh>
    <rPh sb="4" eb="5">
      <t>サイ</t>
    </rPh>
    <phoneticPr fontId="6"/>
  </si>
  <si>
    <t>都道府県貸付金（青森県からの借入れ）</t>
    <rPh sb="0" eb="4">
      <t>トドウフケン</t>
    </rPh>
    <rPh sb="4" eb="6">
      <t>カシツケ</t>
    </rPh>
    <rPh sb="6" eb="7">
      <t>キン</t>
    </rPh>
    <rPh sb="8" eb="11">
      <t>アオモリケン</t>
    </rPh>
    <rPh sb="14" eb="16">
      <t>カリイ</t>
    </rPh>
    <phoneticPr fontId="6"/>
  </si>
  <si>
    <t>上水道出資債</t>
    <rPh sb="0" eb="2">
      <t>ジョウスイ</t>
    </rPh>
    <rPh sb="2" eb="3">
      <t>ドウ</t>
    </rPh>
    <rPh sb="3" eb="5">
      <t>シュッシ</t>
    </rPh>
    <rPh sb="5" eb="6">
      <t>サイ</t>
    </rPh>
    <phoneticPr fontId="6"/>
  </si>
  <si>
    <t>病院事業債（つがる総合病院建設負担金）</t>
    <rPh sb="0" eb="2">
      <t>ビョウイン</t>
    </rPh>
    <rPh sb="2" eb="4">
      <t>ジギョウ</t>
    </rPh>
    <rPh sb="4" eb="5">
      <t>サイ</t>
    </rPh>
    <rPh sb="9" eb="11">
      <t>ソウゴウ</t>
    </rPh>
    <rPh sb="11" eb="13">
      <t>ビョウイン</t>
    </rPh>
    <rPh sb="13" eb="15">
      <t>ケンセツ</t>
    </rPh>
    <rPh sb="15" eb="17">
      <t>フタン</t>
    </rPh>
    <rPh sb="17" eb="18">
      <t>キン</t>
    </rPh>
    <phoneticPr fontId="6"/>
  </si>
  <si>
    <t>減収補填債特例分（令和２年度追加税目分）</t>
    <rPh sb="0" eb="2">
      <t>ゲンシュウ</t>
    </rPh>
    <rPh sb="2" eb="4">
      <t>ホテン</t>
    </rPh>
    <rPh sb="4" eb="5">
      <t>サイ</t>
    </rPh>
    <rPh sb="5" eb="7">
      <t>トクレイ</t>
    </rPh>
    <rPh sb="7" eb="8">
      <t>ブン</t>
    </rPh>
    <rPh sb="9" eb="11">
      <t>レイワ</t>
    </rPh>
    <rPh sb="12" eb="14">
      <t>ネンド</t>
    </rPh>
    <rPh sb="14" eb="16">
      <t>ツイカ</t>
    </rPh>
    <rPh sb="16" eb="18">
      <t>ゼイモク</t>
    </rPh>
    <rPh sb="18" eb="19">
      <t>ブン</t>
    </rPh>
    <phoneticPr fontId="6"/>
  </si>
  <si>
    <t>減税補填債</t>
    <rPh sb="0" eb="2">
      <t>ゲンゼイ</t>
    </rPh>
    <rPh sb="2" eb="4">
      <t>ホテン</t>
    </rPh>
    <rPh sb="4" eb="5">
      <t>サイ</t>
    </rPh>
    <phoneticPr fontId="6"/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</si>
  <si>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6"/>
  </si>
  <si>
    <t>会計：全体会計</t>
    <rPh sb="3" eb="5">
      <t>ゼンタイ</t>
    </rPh>
    <phoneticPr fontId="5"/>
  </si>
  <si>
    <t>災害復旧事業債</t>
    <rPh sb="0" eb="2">
      <t>サイガイ</t>
    </rPh>
    <rPh sb="2" eb="4">
      <t>フッキュウ</t>
    </rPh>
    <rPh sb="4" eb="6">
      <t>ジギョウ</t>
    </rPh>
    <rPh sb="6" eb="7">
      <t>サイ</t>
    </rPh>
    <phoneticPr fontId="6"/>
  </si>
  <si>
    <t>一般単独事業債</t>
    <rPh sb="0" eb="2">
      <t>イッパン</t>
    </rPh>
    <rPh sb="2" eb="4">
      <t>タンドク</t>
    </rPh>
    <rPh sb="4" eb="6">
      <t>ジギョウ</t>
    </rPh>
    <rPh sb="6" eb="7">
      <t>サイ</t>
    </rPh>
    <phoneticPr fontId="6"/>
  </si>
  <si>
    <t>国の予算貸付・政府関係</t>
    <rPh sb="0" eb="1">
      <t>クニ</t>
    </rPh>
    <rPh sb="2" eb="4">
      <t>ヨサン</t>
    </rPh>
    <rPh sb="4" eb="5">
      <t>カシ</t>
    </rPh>
    <rPh sb="5" eb="6">
      <t>ツ</t>
    </rPh>
    <rPh sb="7" eb="9">
      <t>セイフ</t>
    </rPh>
    <rPh sb="9" eb="11">
      <t>カンケイ</t>
    </rPh>
    <phoneticPr fontId="6"/>
  </si>
  <si>
    <t>減収補填債</t>
    <rPh sb="0" eb="2">
      <t>ゲンシュウ</t>
    </rPh>
    <rPh sb="2" eb="4">
      <t>ホテン</t>
    </rPh>
    <rPh sb="4" eb="5">
      <t>サイ</t>
    </rPh>
    <phoneticPr fontId="6"/>
  </si>
  <si>
    <t>国民健康保険特別会計施設</t>
    <rPh sb="0" eb="2">
      <t>コクミン</t>
    </rPh>
    <rPh sb="2" eb="4">
      <t>ケンコウ</t>
    </rPh>
    <rPh sb="4" eb="6">
      <t>ホケン</t>
    </rPh>
    <rPh sb="6" eb="8">
      <t>トクベツ</t>
    </rPh>
    <rPh sb="8" eb="10">
      <t>カイケイ</t>
    </rPh>
    <rPh sb="10" eb="12">
      <t>シセツ</t>
    </rPh>
    <phoneticPr fontId="5"/>
  </si>
  <si>
    <t>(単位：千円)</t>
    <rPh sb="4" eb="5">
      <t>セン</t>
    </rPh>
    <rPh sb="5" eb="6">
      <t>エン</t>
    </rPh>
    <phoneticPr fontId="5"/>
  </si>
  <si>
    <t>年度：令和6年度</t>
    <phoneticPr fontId="5"/>
  </si>
  <si>
    <t xml:space="preserve"> </t>
    <phoneticPr fontId="5"/>
  </si>
  <si>
    <t>農業集落排水事業特別会計</t>
    <rPh sb="0" eb="8">
      <t>ノウギョウシュウラクハイスイジギョウ</t>
    </rPh>
    <rPh sb="8" eb="12">
      <t>トクベツカイケイ</t>
    </rPh>
    <phoneticPr fontId="5"/>
  </si>
  <si>
    <t>漁業集落排水事業特別会計</t>
    <rPh sb="0" eb="2">
      <t>ギョギョウ</t>
    </rPh>
    <rPh sb="2" eb="8">
      <t>シュウラクハイスイジギョウ</t>
    </rPh>
    <rPh sb="8" eb="12">
      <t>トクベツカイケイ</t>
    </rPh>
    <phoneticPr fontId="5"/>
  </si>
  <si>
    <t>水道事業特別会計</t>
    <rPh sb="0" eb="4">
      <t>スイドウジギョウ</t>
    </rPh>
    <rPh sb="4" eb="8">
      <t>トクベツカイケイ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</si>
</sst>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3" fontId="1" fillId="2" borderId="3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1" fillId="0" borderId="3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38" fontId="1" fillId="0" borderId="1" xfId="1" applyFont="1" applyBorder="1">
      <alignment vertical="center"/>
    </xf>
    <xf numFmtId="38" fontId="1" fillId="3" borderId="1" xfId="1" applyFont="1" applyFill="1" applyBorder="1">
      <alignment vertical="center"/>
    </xf>
    <xf numFmtId="3" fontId="1" fillId="3" borderId="1" xfId="0" applyNumberFormat="1" applyFont="1" applyFill="1" applyBorder="1" applyAlignment="1">
      <alignment horizontal="right" vertical="center"/>
    </xf>
    <xf numFmtId="3" fontId="1" fillId="3" borderId="3" xfId="0" applyNumberFormat="1" applyFont="1" applyFill="1" applyBorder="1" applyAlignment="1">
      <alignment horizontal="right" vertical="center"/>
    </xf>
    <xf numFmtId="38" fontId="1" fillId="3" borderId="4" xfId="1" applyFont="1" applyFill="1" applyBorder="1">
      <alignment vertical="center"/>
    </xf>
    <xf numFmtId="3" fontId="1" fillId="3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38" fontId="1" fillId="3" borderId="3" xfId="1" applyFont="1" applyFill="1" applyBorder="1">
      <alignment vertical="center"/>
    </xf>
    <xf numFmtId="38" fontId="1" fillId="3" borderId="7" xfId="1" applyFont="1" applyFill="1" applyBorder="1" applyAlignment="1">
      <alignment horizontal="right" vertical="center"/>
    </xf>
    <xf numFmtId="38" fontId="1" fillId="3" borderId="8" xfId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zoomScale="130" zoomScaleNormal="130" workbookViewId="0">
      <selection activeCell="L31" sqref="L31"/>
    </sheetView>
  </sheetViews>
  <sheetFormatPr defaultColWidth="8.875" defaultRowHeight="11.25"/>
  <cols>
    <col min="1" max="1" width="42.75" style="3" bestFit="1" customWidth="1"/>
    <col min="2" max="2" width="14.875" style="3" customWidth="1"/>
    <col min="3" max="3" width="16.875" style="3" customWidth="1"/>
    <col min="4" max="11" width="14.875" style="3" customWidth="1"/>
    <col min="12" max="12" width="10.5" style="3" bestFit="1" customWidth="1"/>
    <col min="13" max="16384" width="8.875" style="3"/>
  </cols>
  <sheetData>
    <row r="1" spans="1:11" ht="21">
      <c r="A1" s="4" t="s">
        <v>0</v>
      </c>
    </row>
    <row r="2" spans="1:11" ht="13.5">
      <c r="A2" s="6" t="s">
        <v>1</v>
      </c>
    </row>
    <row r="3" spans="1:11" ht="13.5">
      <c r="A3" s="6" t="s">
        <v>27</v>
      </c>
    </row>
    <row r="4" spans="1:11" ht="13.5">
      <c r="A4" s="6" t="s">
        <v>34</v>
      </c>
    </row>
    <row r="5" spans="1:11" ht="13.5">
      <c r="K5" s="11" t="s">
        <v>33</v>
      </c>
    </row>
    <row r="6" spans="1:11" ht="22.5" customHeight="1">
      <c r="A6" s="26" t="s">
        <v>2</v>
      </c>
      <c r="B6" s="27" t="s">
        <v>3</v>
      </c>
      <c r="C6" s="10"/>
      <c r="D6" s="26" t="s">
        <v>4</v>
      </c>
      <c r="E6" s="25" t="s">
        <v>5</v>
      </c>
      <c r="F6" s="26" t="s">
        <v>6</v>
      </c>
      <c r="G6" s="25" t="s">
        <v>7</v>
      </c>
      <c r="H6" s="27" t="s">
        <v>8</v>
      </c>
      <c r="I6" s="9"/>
      <c r="J6" s="8"/>
      <c r="K6" s="26" t="s">
        <v>9</v>
      </c>
    </row>
    <row r="7" spans="1:11" ht="22.5" customHeight="1">
      <c r="A7" s="26"/>
      <c r="B7" s="26"/>
      <c r="C7" s="7" t="s">
        <v>10</v>
      </c>
      <c r="D7" s="26"/>
      <c r="E7" s="26"/>
      <c r="F7" s="26"/>
      <c r="G7" s="26"/>
      <c r="H7" s="26"/>
      <c r="I7" s="1" t="s">
        <v>11</v>
      </c>
      <c r="J7" s="1" t="s">
        <v>12</v>
      </c>
      <c r="K7" s="26"/>
    </row>
    <row r="8" spans="1:11" ht="18" customHeight="1">
      <c r="A8" s="13" t="s">
        <v>13</v>
      </c>
      <c r="B8" s="2"/>
      <c r="C8" s="12"/>
      <c r="D8" s="2"/>
      <c r="E8" s="2"/>
      <c r="F8" s="2"/>
      <c r="G8" s="2"/>
      <c r="H8" s="2"/>
      <c r="I8" s="2"/>
      <c r="J8" s="2"/>
      <c r="K8" s="2"/>
    </row>
    <row r="9" spans="1:11" ht="18" customHeight="1">
      <c r="A9" s="14" t="s">
        <v>16</v>
      </c>
      <c r="B9" s="15">
        <f>+SUM(D9:H9)+K9</f>
        <v>511900</v>
      </c>
      <c r="C9" s="22">
        <v>65943</v>
      </c>
      <c r="D9" s="19">
        <v>491112</v>
      </c>
      <c r="E9" s="16">
        <v>0</v>
      </c>
      <c r="F9" s="16">
        <v>20788</v>
      </c>
      <c r="G9" s="16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18" customHeight="1">
      <c r="A10" s="14" t="s">
        <v>17</v>
      </c>
      <c r="B10" s="15">
        <f t="shared" ref="B10:B19" si="0">+SUM(D10:H10)+K10</f>
        <v>882191</v>
      </c>
      <c r="C10" s="22">
        <v>76188</v>
      </c>
      <c r="D10" s="19">
        <v>37215</v>
      </c>
      <c r="E10" s="16">
        <v>0</v>
      </c>
      <c r="F10" s="16">
        <v>844976</v>
      </c>
      <c r="G10" s="16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ht="18" customHeight="1">
      <c r="A11" s="14" t="s">
        <v>28</v>
      </c>
      <c r="B11" s="15">
        <f t="shared" si="0"/>
        <v>181000</v>
      </c>
      <c r="C11" s="22">
        <v>0</v>
      </c>
      <c r="D11" s="19">
        <v>181000</v>
      </c>
      <c r="E11" s="16">
        <v>0</v>
      </c>
      <c r="F11" s="16">
        <v>0</v>
      </c>
      <c r="G11" s="16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1" ht="18" customHeight="1">
      <c r="A12" s="14" t="s">
        <v>18</v>
      </c>
      <c r="B12" s="15">
        <f t="shared" si="0"/>
        <v>7927</v>
      </c>
      <c r="C12" s="22">
        <v>495</v>
      </c>
      <c r="D12" s="19">
        <v>0</v>
      </c>
      <c r="E12" s="16">
        <v>7927</v>
      </c>
      <c r="F12" s="16">
        <v>0</v>
      </c>
      <c r="G12" s="16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ht="18" customHeight="1">
      <c r="A13" s="14" t="s">
        <v>29</v>
      </c>
      <c r="B13" s="15">
        <f t="shared" si="0"/>
        <v>3531744</v>
      </c>
      <c r="C13" s="22">
        <v>360032</v>
      </c>
      <c r="D13" s="19">
        <v>8085</v>
      </c>
      <c r="E13" s="16">
        <v>1080060</v>
      </c>
      <c r="F13" s="16">
        <v>2443599</v>
      </c>
      <c r="G13" s="16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ht="18" customHeight="1">
      <c r="A14" s="14" t="s">
        <v>19</v>
      </c>
      <c r="B14" s="15">
        <f t="shared" si="0"/>
        <v>6570778</v>
      </c>
      <c r="C14" s="22">
        <v>492767</v>
      </c>
      <c r="D14" s="19">
        <v>2995578</v>
      </c>
      <c r="E14" s="16">
        <v>3575200</v>
      </c>
      <c r="F14" s="16">
        <v>0</v>
      </c>
      <c r="G14" s="16">
        <v>0</v>
      </c>
      <c r="H14" s="17">
        <v>0</v>
      </c>
      <c r="I14" s="17">
        <v>0</v>
      </c>
      <c r="J14" s="17">
        <v>0</v>
      </c>
      <c r="K14" s="16">
        <v>0</v>
      </c>
    </row>
    <row r="15" spans="1:11" ht="18" customHeight="1">
      <c r="A15" s="14" t="s">
        <v>30</v>
      </c>
      <c r="B15" s="15">
        <f t="shared" si="0"/>
        <v>2797</v>
      </c>
      <c r="C15" s="22">
        <v>883</v>
      </c>
      <c r="D15" s="19">
        <v>0</v>
      </c>
      <c r="E15" s="16">
        <v>2797</v>
      </c>
      <c r="F15" s="16">
        <v>0</v>
      </c>
      <c r="G15" s="16">
        <v>0</v>
      </c>
      <c r="H15" s="17">
        <v>0</v>
      </c>
      <c r="I15" s="17">
        <v>0</v>
      </c>
      <c r="J15" s="17">
        <v>0</v>
      </c>
      <c r="K15" s="16">
        <v>0</v>
      </c>
    </row>
    <row r="16" spans="1:11" ht="18" customHeight="1">
      <c r="A16" s="14" t="s">
        <v>20</v>
      </c>
      <c r="B16" s="15">
        <f t="shared" si="0"/>
        <v>17603</v>
      </c>
      <c r="C16" s="22">
        <v>3362</v>
      </c>
      <c r="D16" s="19">
        <v>1093</v>
      </c>
      <c r="E16" s="16">
        <v>16510</v>
      </c>
      <c r="F16" s="16">
        <v>0</v>
      </c>
      <c r="G16" s="16">
        <v>0</v>
      </c>
      <c r="H16" s="17">
        <v>0</v>
      </c>
      <c r="I16" s="17">
        <v>0</v>
      </c>
      <c r="J16" s="17">
        <v>0</v>
      </c>
      <c r="K16" s="16">
        <v>0</v>
      </c>
    </row>
    <row r="17" spans="1:11" ht="18" customHeight="1">
      <c r="A17" s="14" t="s">
        <v>21</v>
      </c>
      <c r="B17" s="15">
        <f t="shared" si="0"/>
        <v>89685</v>
      </c>
      <c r="C17" s="22">
        <v>22965</v>
      </c>
      <c r="D17" s="19">
        <v>0</v>
      </c>
      <c r="E17" s="16">
        <v>0</v>
      </c>
      <c r="F17" s="16">
        <v>0</v>
      </c>
      <c r="G17" s="16">
        <v>0</v>
      </c>
      <c r="H17" s="17">
        <v>0</v>
      </c>
      <c r="I17" s="17">
        <v>0</v>
      </c>
      <c r="J17" s="17">
        <v>0</v>
      </c>
      <c r="K17" s="16">
        <v>89685</v>
      </c>
    </row>
    <row r="18" spans="1:11" ht="18" customHeight="1">
      <c r="A18" s="14" t="s">
        <v>22</v>
      </c>
      <c r="B18" s="15">
        <f t="shared" si="0"/>
        <v>40525</v>
      </c>
      <c r="C18" s="22">
        <v>7536</v>
      </c>
      <c r="D18" s="19">
        <v>20382</v>
      </c>
      <c r="E18" s="16">
        <v>20143</v>
      </c>
      <c r="F18" s="16">
        <v>0</v>
      </c>
      <c r="G18" s="16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18" customHeight="1">
      <c r="A19" s="14" t="s">
        <v>23</v>
      </c>
      <c r="B19" s="15">
        <f t="shared" si="0"/>
        <v>36861</v>
      </c>
      <c r="C19" s="22">
        <v>2063</v>
      </c>
      <c r="D19" s="19">
        <v>0</v>
      </c>
      <c r="E19" s="16">
        <v>36861</v>
      </c>
      <c r="F19" s="16">
        <v>0</v>
      </c>
      <c r="G19" s="16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18" customHeight="1">
      <c r="A20" s="13" t="s">
        <v>35</v>
      </c>
      <c r="B20" s="2"/>
      <c r="C20" s="18"/>
      <c r="D20" s="20"/>
      <c r="E20" s="17"/>
      <c r="F20" s="17"/>
      <c r="G20" s="17"/>
      <c r="H20" s="17"/>
      <c r="I20" s="17"/>
      <c r="J20" s="17"/>
      <c r="K20" s="17"/>
    </row>
    <row r="21" spans="1:11" ht="18" customHeight="1">
      <c r="A21" s="14" t="s">
        <v>36</v>
      </c>
      <c r="B21" s="15">
        <v>51253</v>
      </c>
      <c r="C21" s="22">
        <v>20611</v>
      </c>
      <c r="D21" s="15">
        <v>42389</v>
      </c>
      <c r="E21" s="16">
        <v>8864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</row>
    <row r="22" spans="1:11" ht="18" customHeight="1">
      <c r="A22" s="14" t="s">
        <v>37</v>
      </c>
      <c r="B22" s="15">
        <v>55096</v>
      </c>
      <c r="C22" s="22">
        <v>13099</v>
      </c>
      <c r="D22" s="15">
        <v>38600</v>
      </c>
      <c r="E22" s="16">
        <v>16496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</row>
    <row r="23" spans="1:11" ht="18" customHeight="1">
      <c r="A23" s="14" t="s">
        <v>32</v>
      </c>
      <c r="B23" s="15">
        <v>90333</v>
      </c>
      <c r="C23" s="22">
        <v>22508</v>
      </c>
      <c r="D23" s="15">
        <v>90333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</row>
    <row r="24" spans="1:11" ht="18" customHeight="1">
      <c r="A24" s="28" t="s">
        <v>38</v>
      </c>
      <c r="B24" s="15">
        <v>854045</v>
      </c>
      <c r="C24" s="18">
        <v>160763</v>
      </c>
      <c r="D24" s="20">
        <v>683562</v>
      </c>
      <c r="E24" s="17">
        <v>170483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</row>
    <row r="25" spans="1:11" ht="18" customHeight="1">
      <c r="A25" s="13" t="s">
        <v>14</v>
      </c>
      <c r="B25" s="2"/>
      <c r="C25" s="18"/>
      <c r="D25" s="20"/>
      <c r="E25" s="17"/>
      <c r="F25" s="17"/>
      <c r="G25" s="17"/>
      <c r="H25" s="17"/>
      <c r="I25" s="17"/>
      <c r="J25" s="17"/>
      <c r="K25" s="17"/>
    </row>
    <row r="26" spans="1:11" ht="18" customHeight="1">
      <c r="A26" s="14" t="s">
        <v>31</v>
      </c>
      <c r="B26" s="15">
        <f t="shared" ref="B26:B29" si="1">+SUM(D26:H26)+K26</f>
        <v>5867</v>
      </c>
      <c r="C26" s="23">
        <v>1756</v>
      </c>
      <c r="D26" s="19">
        <v>5867</v>
      </c>
      <c r="E26" s="16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18" customHeight="1">
      <c r="A27" s="14" t="s">
        <v>24</v>
      </c>
      <c r="B27" s="15">
        <f t="shared" si="1"/>
        <v>4667</v>
      </c>
      <c r="C27" s="24"/>
      <c r="D27" s="19">
        <v>0</v>
      </c>
      <c r="E27" s="16">
        <v>4667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18" customHeight="1">
      <c r="A28" s="14" t="s">
        <v>25</v>
      </c>
      <c r="B28" s="15">
        <f t="shared" si="1"/>
        <v>1398</v>
      </c>
      <c r="C28" s="22">
        <v>988</v>
      </c>
      <c r="D28" s="19">
        <v>1398</v>
      </c>
      <c r="E28" s="16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18" customHeight="1">
      <c r="A29" s="14" t="s">
        <v>26</v>
      </c>
      <c r="B29" s="15">
        <f t="shared" si="1"/>
        <v>2029419</v>
      </c>
      <c r="C29" s="22">
        <v>250725</v>
      </c>
      <c r="D29" s="19">
        <v>848514</v>
      </c>
      <c r="E29" s="16">
        <v>1180905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18" customHeight="1">
      <c r="A30" s="13" t="s">
        <v>35</v>
      </c>
      <c r="B30" s="2"/>
      <c r="C30" s="12"/>
      <c r="D30" s="21"/>
      <c r="E30" s="2"/>
      <c r="F30" s="2"/>
      <c r="G30" s="2"/>
      <c r="H30" s="2"/>
      <c r="I30" s="2"/>
      <c r="J30" s="2"/>
      <c r="K30" s="2"/>
    </row>
    <row r="31" spans="1:11" ht="18" customHeight="1">
      <c r="A31" s="5" t="s">
        <v>15</v>
      </c>
      <c r="B31" s="2">
        <f t="shared" ref="B31:K31" si="2">SUM(B9:B30)</f>
        <v>14965089</v>
      </c>
      <c r="C31" s="12">
        <f t="shared" si="2"/>
        <v>1502684</v>
      </c>
      <c r="D31" s="21">
        <f t="shared" si="2"/>
        <v>5445128</v>
      </c>
      <c r="E31" s="2">
        <f t="shared" si="2"/>
        <v>6120913</v>
      </c>
      <c r="F31" s="2">
        <f t="shared" si="2"/>
        <v>3309363</v>
      </c>
      <c r="G31" s="2">
        <f t="shared" si="2"/>
        <v>0</v>
      </c>
      <c r="H31" s="2">
        <f t="shared" si="2"/>
        <v>0</v>
      </c>
      <c r="I31" s="2">
        <f t="shared" si="2"/>
        <v>0</v>
      </c>
      <c r="J31" s="2">
        <f t="shared" si="2"/>
        <v>0</v>
      </c>
      <c r="K31" s="2">
        <f t="shared" si="2"/>
        <v>89685</v>
      </c>
    </row>
  </sheetData>
  <mergeCells count="9">
    <mergeCell ref="C26:C27"/>
    <mergeCell ref="G6:G7"/>
    <mergeCell ref="H6:H7"/>
    <mergeCell ref="K6:K7"/>
    <mergeCell ref="A6:A7"/>
    <mergeCell ref="B6:B7"/>
    <mergeCell ref="D6:D7"/>
    <mergeCell ref="E6:E7"/>
    <mergeCell ref="F6:F7"/>
  </mergeCells>
  <phoneticPr fontId="5"/>
  <pageMargins left="0.3888888888888889" right="0.3888888888888889" top="0.3888888888888889" bottom="0.3888888888888889" header="0.19444444444444445" footer="0.19444444444444445"/>
  <pageSetup paperSize="9" fitToHeight="0" orientation="landscape"/>
  <headerFooter>
    <oddHeader>&amp;R&amp;9&amp;D</oddHeader>
    <oddFooter>&amp;C&amp;9&amp;P/&amp;N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地方債等（借入先別）の明細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2024-03-05T11:42:53Z</dcterms:created>
  <dcterms:modified xsi:type="dcterms:W3CDTF">2026-01-22T06:52:41Z</dcterms:modified>
</cp:coreProperties>
</file>