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CA24832F-42FC-4D18-A42A-F0D884072A0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財源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E17" i="1"/>
  <c r="E12" i="1"/>
  <c r="E23" i="1" l="1"/>
  <c r="E24" i="1"/>
</calcChain>
</file>

<file path=xl/sharedStrings.xml><?xml version="1.0" encoding="utf-8"?>
<sst xmlns="http://schemas.openxmlformats.org/spreadsheetml/2006/main" count="26" uniqueCount="23">
  <si>
    <t>財源の明細</t>
  </si>
  <si>
    <t>自治体名：中泊町</t>
  </si>
  <si>
    <t>会計</t>
  </si>
  <si>
    <t>区分</t>
  </si>
  <si>
    <t>財源の内容</t>
  </si>
  <si>
    <t>金額</t>
  </si>
  <si>
    <t>一般会計</t>
  </si>
  <si>
    <t>税収等</t>
  </si>
  <si>
    <t>小計</t>
  </si>
  <si>
    <t>国県等補助金</t>
  </si>
  <si>
    <t>資本的_x000D_
補助金</t>
  </si>
  <si>
    <t>計</t>
  </si>
  <si>
    <t>経常的_x000D_
補助金</t>
  </si>
  <si>
    <t>合計</t>
  </si>
  <si>
    <t>(単位： 円)</t>
    <rPh sb="5" eb="6">
      <t>エン</t>
    </rPh>
    <phoneticPr fontId="4"/>
  </si>
  <si>
    <t>町税</t>
    <rPh sb="0" eb="2">
      <t>マチゼイ</t>
    </rPh>
    <phoneticPr fontId="4"/>
  </si>
  <si>
    <t>地方譲与税</t>
    <rPh sb="0" eb="2">
      <t>チホウ</t>
    </rPh>
    <rPh sb="2" eb="5">
      <t>ジョウヨゼイ</t>
    </rPh>
    <phoneticPr fontId="4"/>
  </si>
  <si>
    <t>地方消費税交付金</t>
    <rPh sb="0" eb="2">
      <t>チホウ</t>
    </rPh>
    <rPh sb="2" eb="5">
      <t>ショウヒゼイ</t>
    </rPh>
    <rPh sb="5" eb="8">
      <t>コウフキン</t>
    </rPh>
    <phoneticPr fontId="4"/>
  </si>
  <si>
    <t>地方交付税</t>
    <rPh sb="0" eb="2">
      <t>チホウ</t>
    </rPh>
    <rPh sb="2" eb="5">
      <t>コウフゼイ</t>
    </rPh>
    <phoneticPr fontId="4"/>
  </si>
  <si>
    <t>その他</t>
    <rPh sb="2" eb="3">
      <t>タ</t>
    </rPh>
    <phoneticPr fontId="4"/>
  </si>
  <si>
    <t>国庫支出金及び県支出金</t>
    <rPh sb="0" eb="2">
      <t>コッコ</t>
    </rPh>
    <rPh sb="2" eb="5">
      <t>シシュツキン</t>
    </rPh>
    <rPh sb="5" eb="6">
      <t>オヨ</t>
    </rPh>
    <rPh sb="7" eb="8">
      <t>ケン</t>
    </rPh>
    <rPh sb="8" eb="11">
      <t>シシュツキン</t>
    </rPh>
    <phoneticPr fontId="4"/>
  </si>
  <si>
    <t>会計：一般会計</t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</si>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</sst>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F11" sqref="F11"/>
    </sheetView>
  </sheetViews>
  <sheetFormatPr defaultColWidth="8.875" defaultRowHeight="11.25" x14ac:dyDescent="0.15"/>
  <cols>
    <col min="1" max="1" width="28.875" style="6" customWidth="1"/>
    <col min="2" max="3" width="24.875" style="6" customWidth="1"/>
    <col min="4" max="4" width="28.875" style="6" customWidth="1"/>
    <col min="5" max="5" width="24.875" style="6" customWidth="1"/>
    <col min="6" max="16384" width="8.875" style="6"/>
  </cols>
  <sheetData>
    <row r="1" spans="1:5" ht="21" x14ac:dyDescent="0.2">
      <c r="A1" s="4" t="s">
        <v>0</v>
      </c>
    </row>
    <row r="2" spans="1:5" ht="13.5" x14ac:dyDescent="0.15">
      <c r="A2" s="7" t="s">
        <v>1</v>
      </c>
    </row>
    <row r="3" spans="1:5" ht="13.5" x14ac:dyDescent="0.15">
      <c r="A3" s="7" t="s">
        <v>21</v>
      </c>
    </row>
    <row r="4" spans="1:5" ht="13.5" x14ac:dyDescent="0.15">
      <c r="A4" s="7" t="s">
        <v>22</v>
      </c>
    </row>
    <row r="5" spans="1:5" ht="13.5" x14ac:dyDescent="0.15">
      <c r="E5" s="8" t="s">
        <v>14</v>
      </c>
    </row>
    <row r="6" spans="1:5" ht="22.5" customHeight="1" x14ac:dyDescent="0.15">
      <c r="A6" s="2" t="s">
        <v>2</v>
      </c>
      <c r="B6" s="2" t="s">
        <v>3</v>
      </c>
      <c r="C6" s="9" t="s">
        <v>4</v>
      </c>
      <c r="D6" s="9"/>
      <c r="E6" s="2" t="s">
        <v>5</v>
      </c>
    </row>
    <row r="7" spans="1:5" ht="18" customHeight="1" x14ac:dyDescent="0.15">
      <c r="A7" s="10" t="s">
        <v>6</v>
      </c>
      <c r="B7" s="10" t="s">
        <v>7</v>
      </c>
      <c r="C7" s="12" t="s">
        <v>15</v>
      </c>
      <c r="D7" s="11"/>
      <c r="E7" s="5">
        <v>1061037019</v>
      </c>
    </row>
    <row r="8" spans="1:5" ht="18" customHeight="1" x14ac:dyDescent="0.15">
      <c r="A8" s="10"/>
      <c r="B8" s="10"/>
      <c r="C8" s="12" t="s">
        <v>16</v>
      </c>
      <c r="D8" s="11"/>
      <c r="E8" s="5">
        <v>73370000</v>
      </c>
    </row>
    <row r="9" spans="1:5" ht="18" customHeight="1" x14ac:dyDescent="0.15">
      <c r="A9" s="10"/>
      <c r="B9" s="10"/>
      <c r="C9" s="12" t="s">
        <v>17</v>
      </c>
      <c r="D9" s="11"/>
      <c r="E9" s="5">
        <v>230488000</v>
      </c>
    </row>
    <row r="10" spans="1:5" ht="18" customHeight="1" x14ac:dyDescent="0.15">
      <c r="A10" s="10"/>
      <c r="B10" s="10"/>
      <c r="C10" s="12" t="s">
        <v>18</v>
      </c>
      <c r="D10" s="11"/>
      <c r="E10" s="5">
        <v>3932304000</v>
      </c>
    </row>
    <row r="11" spans="1:5" ht="18" customHeight="1" x14ac:dyDescent="0.15">
      <c r="A11" s="10"/>
      <c r="B11" s="10"/>
      <c r="C11" s="12" t="s">
        <v>19</v>
      </c>
      <c r="D11" s="11"/>
      <c r="E11" s="5">
        <v>123643240</v>
      </c>
    </row>
    <row r="12" spans="1:5" ht="18" customHeight="1" x14ac:dyDescent="0.15">
      <c r="A12" s="10"/>
      <c r="B12" s="10"/>
      <c r="C12" s="10" t="s">
        <v>8</v>
      </c>
      <c r="D12" s="11"/>
      <c r="E12" s="5">
        <f>SUM(E7:E11)</f>
        <v>5420842259</v>
      </c>
    </row>
    <row r="13" spans="1:5" ht="18" customHeight="1" x14ac:dyDescent="0.15">
      <c r="A13" s="10"/>
      <c r="B13" s="10" t="s">
        <v>9</v>
      </c>
      <c r="C13" s="13" t="s">
        <v>10</v>
      </c>
      <c r="D13" s="3" t="s">
        <v>20</v>
      </c>
      <c r="E13" s="5">
        <v>10466044</v>
      </c>
    </row>
    <row r="14" spans="1:5" ht="18" customHeight="1" x14ac:dyDescent="0.15">
      <c r="A14" s="10"/>
      <c r="B14" s="10"/>
      <c r="C14" s="10"/>
      <c r="D14" s="3"/>
      <c r="E14" s="5"/>
    </row>
    <row r="15" spans="1:5" ht="18" customHeight="1" x14ac:dyDescent="0.15">
      <c r="A15" s="10"/>
      <c r="B15" s="10"/>
      <c r="C15" s="10"/>
      <c r="D15" s="3"/>
      <c r="E15" s="5"/>
    </row>
    <row r="16" spans="1:5" ht="18" customHeight="1" x14ac:dyDescent="0.15">
      <c r="A16" s="10"/>
      <c r="B16" s="10"/>
      <c r="C16" s="10"/>
      <c r="D16" s="3"/>
      <c r="E16" s="5"/>
    </row>
    <row r="17" spans="1:5" ht="18" customHeight="1" x14ac:dyDescent="0.15">
      <c r="A17" s="10"/>
      <c r="B17" s="10"/>
      <c r="C17" s="10"/>
      <c r="D17" s="1" t="s">
        <v>11</v>
      </c>
      <c r="E17" s="5">
        <f>SUM(E13:E16)</f>
        <v>10466044</v>
      </c>
    </row>
    <row r="18" spans="1:5" ht="18" customHeight="1" x14ac:dyDescent="0.15">
      <c r="A18" s="10"/>
      <c r="B18" s="10"/>
      <c r="C18" s="13" t="s">
        <v>12</v>
      </c>
      <c r="D18" s="3" t="s">
        <v>20</v>
      </c>
      <c r="E18" s="5">
        <v>2024018791</v>
      </c>
    </row>
    <row r="19" spans="1:5" ht="18" customHeight="1" x14ac:dyDescent="0.15">
      <c r="A19" s="10"/>
      <c r="B19" s="10"/>
      <c r="C19" s="10"/>
      <c r="D19" s="3"/>
      <c r="E19" s="5"/>
    </row>
    <row r="20" spans="1:5" ht="18" customHeight="1" x14ac:dyDescent="0.15">
      <c r="A20" s="10"/>
      <c r="B20" s="10"/>
      <c r="C20" s="10"/>
      <c r="D20" s="3"/>
      <c r="E20" s="5"/>
    </row>
    <row r="21" spans="1:5" ht="18" customHeight="1" x14ac:dyDescent="0.15">
      <c r="A21" s="10"/>
      <c r="B21" s="10"/>
      <c r="C21" s="10"/>
      <c r="D21" s="3"/>
      <c r="E21" s="5"/>
    </row>
    <row r="22" spans="1:5" ht="18" customHeight="1" x14ac:dyDescent="0.15">
      <c r="A22" s="10"/>
      <c r="B22" s="10"/>
      <c r="C22" s="10"/>
      <c r="D22" s="1" t="s">
        <v>11</v>
      </c>
      <c r="E22" s="5">
        <f>SUM(E18:E21)</f>
        <v>2024018791</v>
      </c>
    </row>
    <row r="23" spans="1:5" ht="18" customHeight="1" x14ac:dyDescent="0.15">
      <c r="A23" s="11"/>
      <c r="B23" s="11"/>
      <c r="C23" s="10" t="s">
        <v>8</v>
      </c>
      <c r="D23" s="11"/>
      <c r="E23" s="5">
        <f>SUM(E22,E17)</f>
        <v>2034484835</v>
      </c>
    </row>
    <row r="24" spans="1:5" ht="18" customHeight="1" x14ac:dyDescent="0.15">
      <c r="A24" s="11"/>
      <c r="B24" s="10" t="s">
        <v>13</v>
      </c>
      <c r="C24" s="11"/>
      <c r="D24" s="11"/>
      <c r="E24" s="5">
        <f>SUM(E12+E23)</f>
        <v>7455327094</v>
      </c>
    </row>
  </sheetData>
  <mergeCells count="14">
    <mergeCell ref="C6:D6"/>
    <mergeCell ref="A7:A24"/>
    <mergeCell ref="B7:B12"/>
    <mergeCell ref="C7:D7"/>
    <mergeCell ref="C8:D8"/>
    <mergeCell ref="C9:D9"/>
    <mergeCell ref="C11:D11"/>
    <mergeCell ref="C12:D12"/>
    <mergeCell ref="B13:B23"/>
    <mergeCell ref="C13:C17"/>
    <mergeCell ref="C18:C22"/>
    <mergeCell ref="C23:D23"/>
    <mergeCell ref="B24:D24"/>
    <mergeCell ref="C10:D10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財源の明細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2024-03-05T22:38:18Z</dcterms:created>
  <dcterms:modified xsi:type="dcterms:W3CDTF">2025-10-27T06:15:25Z</dcterms:modified>
</cp:coreProperties>
</file>