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C:\Users\koukaikei-user\Desktop\中泊町一般会計附属明細書\"/>
    </mc:Choice>
  </mc:AlternateContent>
  <xr:revisionPtr revIDLastSave="0" documentId="13_ncr:1_{6E6D68DA-B262-458B-A775-D0D15DFC23A9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投資及び出資金の明細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5" i="1" l="1"/>
  <c r="H25" i="1" s="1"/>
  <c r="I25" i="1" s="1"/>
  <c r="J25" i="1" s="1"/>
  <c r="E25" i="1"/>
  <c r="K25" i="1"/>
  <c r="E35" i="1"/>
  <c r="B36" i="1"/>
  <c r="K35" i="1"/>
  <c r="G35" i="1"/>
  <c r="K34" i="1"/>
  <c r="G34" i="1"/>
  <c r="E34" i="1"/>
  <c r="K33" i="1"/>
  <c r="G33" i="1"/>
  <c r="E33" i="1"/>
  <c r="H33" i="1" s="1"/>
  <c r="I33" i="1" s="1"/>
  <c r="J33" i="1" s="1"/>
  <c r="K32" i="1"/>
  <c r="G32" i="1"/>
  <c r="E32" i="1"/>
  <c r="K31" i="1"/>
  <c r="G31" i="1"/>
  <c r="E31" i="1"/>
  <c r="K30" i="1"/>
  <c r="G30" i="1"/>
  <c r="E30" i="1"/>
  <c r="K29" i="1"/>
  <c r="G29" i="1"/>
  <c r="E29" i="1"/>
  <c r="K28" i="1"/>
  <c r="G28" i="1"/>
  <c r="E28" i="1"/>
  <c r="E27" i="1"/>
  <c r="E26" i="1"/>
  <c r="K24" i="1"/>
  <c r="G24" i="1"/>
  <c r="E24" i="1"/>
  <c r="K23" i="1"/>
  <c r="G23" i="1"/>
  <c r="E23" i="1"/>
  <c r="K22" i="1"/>
  <c r="G22" i="1"/>
  <c r="E22" i="1"/>
  <c r="K21" i="1"/>
  <c r="G21" i="1"/>
  <c r="E21" i="1"/>
  <c r="K20" i="1"/>
  <c r="G20" i="1"/>
  <c r="E20" i="1"/>
  <c r="H20" i="1" s="1"/>
  <c r="I20" i="1" s="1"/>
  <c r="J20" i="1" s="1"/>
  <c r="G14" i="1"/>
  <c r="E14" i="1"/>
  <c r="H10" i="1"/>
  <c r="F9" i="1"/>
  <c r="D9" i="1"/>
  <c r="F8" i="1"/>
  <c r="D8" i="1"/>
  <c r="H28" i="1" l="1"/>
  <c r="I28" i="1" s="1"/>
  <c r="J28" i="1" s="1"/>
  <c r="H31" i="1"/>
  <c r="I31" i="1" s="1"/>
  <c r="J31" i="1" s="1"/>
  <c r="H35" i="1"/>
  <c r="I35" i="1" s="1"/>
  <c r="J35" i="1" s="1"/>
  <c r="H34" i="1"/>
  <c r="I34" i="1" s="1"/>
  <c r="J34" i="1" s="1"/>
  <c r="H29" i="1"/>
  <c r="I29" i="1" s="1"/>
  <c r="J29" i="1" s="1"/>
  <c r="K36" i="1"/>
  <c r="H22" i="1"/>
  <c r="I22" i="1" s="1"/>
  <c r="J22" i="1" s="1"/>
  <c r="H30" i="1"/>
  <c r="I30" i="1" s="1"/>
  <c r="J30" i="1" s="1"/>
  <c r="H32" i="1"/>
  <c r="I32" i="1" s="1"/>
  <c r="J32" i="1" s="1"/>
  <c r="H24" i="1"/>
  <c r="I24" i="1" s="1"/>
  <c r="J24" i="1" s="1"/>
  <c r="H23" i="1"/>
  <c r="I23" i="1" s="1"/>
  <c r="J23" i="1" s="1"/>
  <c r="H21" i="1"/>
  <c r="I21" i="1" s="1"/>
  <c r="J21" i="1" s="1"/>
  <c r="H14" i="1"/>
  <c r="I14" i="1" s="1"/>
  <c r="G9" i="1"/>
  <c r="G8" i="1"/>
  <c r="D10" i="1"/>
  <c r="J36" i="1" l="1"/>
</calcChain>
</file>

<file path=xl/sharedStrings.xml><?xml version="1.0" encoding="utf-8"?>
<sst xmlns="http://schemas.openxmlformats.org/spreadsheetml/2006/main" count="61" uniqueCount="48">
  <si>
    <t>投資及び出資金の明細</t>
  </si>
  <si>
    <t>自治体名：中泊町</t>
  </si>
  <si>
    <t>市場価格のあるもの</t>
  </si>
  <si>
    <t>銘柄名</t>
  </si>
  <si>
    <t>株数・口数など_x000D_
(A)</t>
  </si>
  <si>
    <t>時価単価_x000D_
(B)</t>
  </si>
  <si>
    <t>貸借対照表計上額_x000D_
(A) X (B)_x000D_
(C)</t>
  </si>
  <si>
    <t>取得単価_x000D_
(D)</t>
  </si>
  <si>
    <t>取得原価_x000D_
(A) X (D)_x000D_
(E)</t>
  </si>
  <si>
    <t>評価差額_x000D_
(C) - (E)_x000D_
(F)</t>
  </si>
  <si>
    <t>(参考)財産に関する_x000D_
調書記載額</t>
  </si>
  <si>
    <t>合計</t>
  </si>
  <si>
    <t>市場価格のないもののうち連結対象団体に対するもの</t>
  </si>
  <si>
    <t>相手先名</t>
  </si>
  <si>
    <t>出資金額_x000D_
(貸借対照表計上額)_x000D_
(A)</t>
  </si>
  <si>
    <t>資産_x000D_
(B)</t>
  </si>
  <si>
    <t>負債_x000D_
(C)</t>
  </si>
  <si>
    <t>純資産額_x000D_
(B) - (C)_x000D_
(D)</t>
  </si>
  <si>
    <t>資本金_x000D_
(E)</t>
  </si>
  <si>
    <t>出資割合(%)_x000D_
(A) / (E)_x000D_
(F)</t>
  </si>
  <si>
    <t>実質価額_x000D_
(D) X (F)_x000D_
(G)</t>
  </si>
  <si>
    <t>投資損失引当金_x000D_
計上額_x000D_
(H)</t>
  </si>
  <si>
    <t>市場価格のないもののうち連結対象団体以外に対するもの</t>
  </si>
  <si>
    <t>出資金額_x000D_
(A)</t>
  </si>
  <si>
    <t>強制評価減_x000D_
(H)</t>
  </si>
  <si>
    <t>貸借対照表計上額_x000D_
(A) - (H)_x000D_
(I)</t>
  </si>
  <si>
    <t>(単位：　円)</t>
    <rPh sb="5" eb="6">
      <t>エン</t>
    </rPh>
    <phoneticPr fontId="5"/>
  </si>
  <si>
    <t>東北電力株式会社</t>
    <rPh sb="0" eb="4">
      <t>トウホクデンリョク</t>
    </rPh>
    <rPh sb="4" eb="8">
      <t>カブシキガイシャ</t>
    </rPh>
    <phoneticPr fontId="6"/>
  </si>
  <si>
    <t>株式会社みずほフィナンシャルグループ</t>
    <rPh sb="0" eb="4">
      <t>カブシキガイシャ</t>
    </rPh>
    <phoneticPr fontId="6"/>
  </si>
  <si>
    <t>つがる西北五広域連合</t>
    <rPh sb="3" eb="6">
      <t>セイホクゴ</t>
    </rPh>
    <rPh sb="6" eb="10">
      <t>コウイキレンゴウ</t>
    </rPh>
    <phoneticPr fontId="6"/>
  </si>
  <si>
    <t>【有価証券】</t>
    <rPh sb="1" eb="5">
      <t>ユウカショウケン</t>
    </rPh>
    <phoneticPr fontId="5"/>
  </si>
  <si>
    <t>青森放送株式会社</t>
    <rPh sb="0" eb="8">
      <t>アオモリホウソウカブシキガイシャ</t>
    </rPh>
    <phoneticPr fontId="6"/>
  </si>
  <si>
    <t>株式会社陸奥新報社</t>
    <rPh sb="0" eb="4">
      <t>カブシキガイシャ</t>
    </rPh>
    <rPh sb="4" eb="9">
      <t>ムツシンポウシャ</t>
    </rPh>
    <phoneticPr fontId="6"/>
  </si>
  <si>
    <t>むつ湾フェリー株式会社</t>
    <rPh sb="2" eb="3">
      <t>ワン</t>
    </rPh>
    <rPh sb="7" eb="11">
      <t>カブシキガイシャ</t>
    </rPh>
    <phoneticPr fontId="6"/>
  </si>
  <si>
    <t>株式会社アクトプラン</t>
    <rPh sb="0" eb="4">
      <t>カブシキガイシャ</t>
    </rPh>
    <phoneticPr fontId="6"/>
  </si>
  <si>
    <t>株式会社小泊うみどりーむ振興社</t>
    <rPh sb="0" eb="4">
      <t>カブシキガイシャ</t>
    </rPh>
    <rPh sb="4" eb="6">
      <t>コドマリ</t>
    </rPh>
    <rPh sb="12" eb="14">
      <t>シンコウ</t>
    </rPh>
    <rPh sb="14" eb="15">
      <t>シャ</t>
    </rPh>
    <phoneticPr fontId="6"/>
  </si>
  <si>
    <t>【出資金】</t>
    <rPh sb="0" eb="5">
      <t>(シュッシキン)</t>
    </rPh>
    <phoneticPr fontId="6"/>
  </si>
  <si>
    <t>青森県信用保証協会</t>
    <rPh sb="0" eb="3">
      <t>アオモリケン</t>
    </rPh>
    <rPh sb="3" eb="9">
      <t>シンヨウホショウキョウカイ</t>
    </rPh>
    <phoneticPr fontId="6"/>
  </si>
  <si>
    <t>青森県農業信用基金協会</t>
    <rPh sb="0" eb="5">
      <t>アオモリケンノウギョウ</t>
    </rPh>
    <rPh sb="5" eb="11">
      <t>シンヨウキキンキョウカイ</t>
    </rPh>
    <phoneticPr fontId="6"/>
  </si>
  <si>
    <t>（公社）青森県青果物価格安定基金協会</t>
    <rPh sb="1" eb="3">
      <t>コウシャ</t>
    </rPh>
    <rPh sb="4" eb="7">
      <t>アオモリケン</t>
    </rPh>
    <rPh sb="7" eb="10">
      <t>セイカブツ</t>
    </rPh>
    <rPh sb="10" eb="12">
      <t>カカク</t>
    </rPh>
    <rPh sb="12" eb="14">
      <t>アンテイ</t>
    </rPh>
    <rPh sb="14" eb="16">
      <t>キキン</t>
    </rPh>
    <rPh sb="16" eb="18">
      <t>キョウカイ</t>
    </rPh>
    <phoneticPr fontId="6"/>
  </si>
  <si>
    <t>（公社）青森県栽培漁業振興協会</t>
    <rPh sb="1" eb="3">
      <t>コウシャ</t>
    </rPh>
    <rPh sb="4" eb="9">
      <t>アオモリケンサイバイ</t>
    </rPh>
    <rPh sb="9" eb="11">
      <t>ギョギョウ</t>
    </rPh>
    <rPh sb="11" eb="15">
      <t>シンコウキョウカイ</t>
    </rPh>
    <phoneticPr fontId="6"/>
  </si>
  <si>
    <t>（一社）青森県畜産協会</t>
    <rPh sb="1" eb="3">
      <t>イチシャ</t>
    </rPh>
    <rPh sb="4" eb="7">
      <t>アオモリケン</t>
    </rPh>
    <rPh sb="7" eb="9">
      <t>チクサン</t>
    </rPh>
    <rPh sb="9" eb="11">
      <t>キョウカイ</t>
    </rPh>
    <phoneticPr fontId="6"/>
  </si>
  <si>
    <t>（公社）青森県観光国際交流機構</t>
    <rPh sb="1" eb="3">
      <t>コウシャ</t>
    </rPh>
    <rPh sb="4" eb="7">
      <t>アオモリケン</t>
    </rPh>
    <rPh sb="7" eb="9">
      <t>カンコウ</t>
    </rPh>
    <rPh sb="9" eb="11">
      <t>コクサイ</t>
    </rPh>
    <rPh sb="11" eb="13">
      <t>コウリュウ</t>
    </rPh>
    <rPh sb="13" eb="15">
      <t>キコウ</t>
    </rPh>
    <phoneticPr fontId="6"/>
  </si>
  <si>
    <t>会計：一般会計</t>
  </si>
  <si>
    <t>年度：令和5年度</t>
    <phoneticPr fontId="5"/>
  </si>
  <si>
    <t>地方公共団体金融機構</t>
    <rPh sb="0" eb="2">
      <t>チホウ</t>
    </rPh>
    <rPh sb="2" eb="4">
      <t>コウキョウ</t>
    </rPh>
    <rPh sb="4" eb="6">
      <t>ダンタイ</t>
    </rPh>
    <rPh sb="6" eb="10">
      <t>キンユウキコウ</t>
    </rPh>
    <phoneticPr fontId="6"/>
  </si>
  <si>
    <t>株式会社ミラスタイル</t>
    <rPh sb="0" eb="4">
      <t>カブシキガイシャ</t>
    </rPh>
    <phoneticPr fontId="5"/>
  </si>
  <si>
    <t>全国漁業信用基金協会</t>
    <rPh sb="0" eb="2">
      <t>ゼンコク</t>
    </rPh>
    <rPh sb="2" eb="4">
      <t>ギョギョウ</t>
    </rPh>
    <rPh sb="4" eb="8">
      <t>シンヨウキキン</t>
    </rPh>
    <rPh sb="8" eb="10">
      <t>キョウカイ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</si>
</sst>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%"/>
    <numFmt numFmtId="177" formatCode="#,##0.0"/>
  </numFmts>
  <fonts count="7" x14ac:knownFonts="1">
    <font>
      <sz val="11"/>
      <color theme="1"/>
      <name val="游ゴシック"/>
      <family val="2"/>
      <scheme val="minor"/>
    </font>
    <font>
      <sz val="9"/>
      <color theme="1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8"/>
      <color theme="1"/>
      <name val="ＭＳ Ｐゴシック"/>
      <family val="3"/>
      <charset val="128"/>
    </font>
    <font>
      <sz val="6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3" fontId="1" fillId="0" borderId="1" xfId="0" applyNumberFormat="1" applyFont="1" applyBorder="1" applyAlignment="1">
      <alignment horizontal="right" vertical="center"/>
    </xf>
    <xf numFmtId="3" fontId="1" fillId="2" borderId="1" xfId="0" applyNumberFormat="1" applyFont="1" applyFill="1" applyBorder="1" applyAlignment="1">
      <alignment horizontal="center" vertical="center" wrapText="1"/>
    </xf>
    <xf numFmtId="3" fontId="2" fillId="0" borderId="0" xfId="0" applyNumberFormat="1" applyFont="1"/>
    <xf numFmtId="3" fontId="1" fillId="0" borderId="1" xfId="0" applyNumberFormat="1" applyFont="1" applyBorder="1" applyAlignment="1">
      <alignment horizontal="center" vertical="center"/>
    </xf>
    <xf numFmtId="3" fontId="3" fillId="0" borderId="0" xfId="0" applyNumberFormat="1" applyFont="1" applyAlignment="1">
      <alignment horizontal="right"/>
    </xf>
    <xf numFmtId="3" fontId="1" fillId="0" borderId="1" xfId="0" applyNumberFormat="1" applyFont="1" applyBorder="1" applyAlignment="1">
      <alignment horizontal="left" vertical="center"/>
    </xf>
    <xf numFmtId="3" fontId="1" fillId="2" borderId="1" xfId="0" applyNumberFormat="1" applyFont="1" applyFill="1" applyBorder="1" applyAlignment="1">
      <alignment horizontal="center" vertical="center"/>
    </xf>
    <xf numFmtId="3" fontId="4" fillId="0" borderId="0" xfId="0" applyNumberFormat="1" applyFont="1"/>
    <xf numFmtId="3" fontId="1" fillId="0" borderId="0" xfId="0" applyNumberFormat="1" applyFont="1"/>
    <xf numFmtId="3" fontId="3" fillId="0" borderId="0" xfId="0" applyNumberFormat="1" applyFont="1"/>
    <xf numFmtId="3" fontId="1" fillId="3" borderId="1" xfId="0" applyNumberFormat="1" applyFont="1" applyFill="1" applyBorder="1" applyAlignment="1">
      <alignment horizontal="right" vertical="center"/>
    </xf>
    <xf numFmtId="10" fontId="1" fillId="0" borderId="1" xfId="0" applyNumberFormat="1" applyFont="1" applyBorder="1" applyAlignment="1">
      <alignment horizontal="right" vertical="center"/>
    </xf>
    <xf numFmtId="176" fontId="1" fillId="0" borderId="1" xfId="0" applyNumberFormat="1" applyFont="1" applyBorder="1" applyAlignment="1">
      <alignment horizontal="right" vertical="center"/>
    </xf>
    <xf numFmtId="177" fontId="1" fillId="0" borderId="1" xfId="0" applyNumberFormat="1" applyFont="1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6"/>
  <sheetViews>
    <sheetView tabSelected="1" topLeftCell="B1" workbookViewId="0">
      <selection activeCell="H10" sqref="H10"/>
    </sheetView>
  </sheetViews>
  <sheetFormatPr defaultColWidth="8.875" defaultRowHeight="11.25" x14ac:dyDescent="0.15"/>
  <cols>
    <col min="1" max="11" width="15.375" style="9" customWidth="1"/>
    <col min="12" max="16384" width="8.875" style="9"/>
  </cols>
  <sheetData>
    <row r="1" spans="1:10" ht="21" x14ac:dyDescent="0.2">
      <c r="A1" s="8" t="s">
        <v>0</v>
      </c>
    </row>
    <row r="2" spans="1:10" ht="13.5" x14ac:dyDescent="0.15">
      <c r="A2" s="10" t="s">
        <v>1</v>
      </c>
    </row>
    <row r="3" spans="1:10" ht="13.5" x14ac:dyDescent="0.15">
      <c r="A3" s="10" t="s">
        <v>43</v>
      </c>
    </row>
    <row r="4" spans="1:10" ht="13.5" x14ac:dyDescent="0.15">
      <c r="A4" s="10" t="s">
        <v>44</v>
      </c>
    </row>
    <row r="6" spans="1:10" ht="13.5" x14ac:dyDescent="0.15">
      <c r="A6" s="3" t="s">
        <v>2</v>
      </c>
      <c r="H6" s="5" t="s">
        <v>26</v>
      </c>
    </row>
    <row r="7" spans="1:10" ht="37.5" customHeight="1" x14ac:dyDescent="0.15">
      <c r="A7" s="7" t="s">
        <v>3</v>
      </c>
      <c r="B7" s="2" t="s">
        <v>4</v>
      </c>
      <c r="C7" s="2" t="s">
        <v>5</v>
      </c>
      <c r="D7" s="2" t="s">
        <v>6</v>
      </c>
      <c r="E7" s="2" t="s">
        <v>7</v>
      </c>
      <c r="F7" s="2" t="s">
        <v>8</v>
      </c>
      <c r="G7" s="2" t="s">
        <v>9</v>
      </c>
      <c r="H7" s="2" t="s">
        <v>10</v>
      </c>
    </row>
    <row r="8" spans="1:10" ht="18" customHeight="1" x14ac:dyDescent="0.15">
      <c r="A8" s="6" t="s">
        <v>27</v>
      </c>
      <c r="B8" s="11">
        <v>1000</v>
      </c>
      <c r="C8" s="14">
        <v>1196.5</v>
      </c>
      <c r="D8" s="1">
        <f>B8*C8</f>
        <v>1196500</v>
      </c>
      <c r="E8" s="11">
        <v>710.5</v>
      </c>
      <c r="F8" s="1">
        <f>+B8*E8</f>
        <v>710500</v>
      </c>
      <c r="G8" s="1">
        <f>+D8-F8</f>
        <v>486000</v>
      </c>
      <c r="H8" s="1">
        <v>710500</v>
      </c>
    </row>
    <row r="9" spans="1:10" ht="18" customHeight="1" x14ac:dyDescent="0.15">
      <c r="A9" s="6" t="s">
        <v>28</v>
      </c>
      <c r="B9" s="11">
        <v>50</v>
      </c>
      <c r="C9" s="1">
        <v>3046</v>
      </c>
      <c r="D9" s="1">
        <f>B9*C9</f>
        <v>152300</v>
      </c>
      <c r="E9" s="11">
        <v>935</v>
      </c>
      <c r="F9" s="1">
        <f>+B9*E9</f>
        <v>46750</v>
      </c>
      <c r="G9" s="1">
        <f>+D9-F9</f>
        <v>105550</v>
      </c>
      <c r="H9" s="1">
        <v>93500</v>
      </c>
    </row>
    <row r="10" spans="1:10" ht="18" customHeight="1" x14ac:dyDescent="0.15">
      <c r="A10" s="4" t="s">
        <v>11</v>
      </c>
      <c r="B10" s="1"/>
      <c r="C10" s="1"/>
      <c r="D10" s="1">
        <f>SUM(D8:D9)</f>
        <v>1348800</v>
      </c>
      <c r="E10" s="1"/>
      <c r="F10" s="1"/>
      <c r="G10" s="1"/>
      <c r="H10" s="1">
        <f>SUM(H8:H9)</f>
        <v>804000</v>
      </c>
    </row>
    <row r="12" spans="1:10" ht="13.5" x14ac:dyDescent="0.15">
      <c r="A12" s="3" t="s">
        <v>12</v>
      </c>
      <c r="J12" s="5" t="s">
        <v>26</v>
      </c>
    </row>
    <row r="13" spans="1:10" ht="37.5" customHeight="1" x14ac:dyDescent="0.15">
      <c r="A13" s="7" t="s">
        <v>13</v>
      </c>
      <c r="B13" s="2" t="s">
        <v>14</v>
      </c>
      <c r="C13" s="2" t="s">
        <v>15</v>
      </c>
      <c r="D13" s="2" t="s">
        <v>16</v>
      </c>
      <c r="E13" s="2" t="s">
        <v>17</v>
      </c>
      <c r="F13" s="2" t="s">
        <v>18</v>
      </c>
      <c r="G13" s="2" t="s">
        <v>19</v>
      </c>
      <c r="H13" s="2" t="s">
        <v>20</v>
      </c>
      <c r="I13" s="2" t="s">
        <v>21</v>
      </c>
      <c r="J13" s="2" t="s">
        <v>10</v>
      </c>
    </row>
    <row r="14" spans="1:10" ht="18" customHeight="1" x14ac:dyDescent="0.15">
      <c r="A14" s="6" t="s">
        <v>29</v>
      </c>
      <c r="B14" s="1">
        <v>32119000</v>
      </c>
      <c r="C14" s="11">
        <v>19778044993</v>
      </c>
      <c r="D14" s="11">
        <v>17621106765</v>
      </c>
      <c r="E14" s="1">
        <f>C14-D14</f>
        <v>2156938228</v>
      </c>
      <c r="F14" s="11">
        <v>339524312</v>
      </c>
      <c r="G14" s="12">
        <f>B14/F14</f>
        <v>9.4600000249761201E-2</v>
      </c>
      <c r="H14" s="1">
        <f>E14*G14</f>
        <v>204046356.90751949</v>
      </c>
      <c r="I14" s="1">
        <f>IF(H14&lt;B14,B14-H14,0)</f>
        <v>0</v>
      </c>
      <c r="J14" s="1">
        <v>32119000</v>
      </c>
    </row>
    <row r="15" spans="1:10" ht="18" customHeight="1" x14ac:dyDescent="0.15">
      <c r="A15" s="4" t="s">
        <v>11</v>
      </c>
      <c r="B15" s="1"/>
      <c r="C15" s="1"/>
      <c r="D15" s="1"/>
      <c r="E15" s="1"/>
      <c r="F15" s="1"/>
      <c r="G15" s="1"/>
      <c r="H15" s="1"/>
      <c r="I15" s="1"/>
      <c r="J15" s="1"/>
    </row>
    <row r="17" spans="1:11" ht="13.5" x14ac:dyDescent="0.15">
      <c r="A17" s="3" t="s">
        <v>22</v>
      </c>
      <c r="K17" s="5" t="s">
        <v>26</v>
      </c>
    </row>
    <row r="18" spans="1:11" ht="37.5" customHeight="1" x14ac:dyDescent="0.15">
      <c r="A18" s="7" t="s">
        <v>13</v>
      </c>
      <c r="B18" s="2" t="s">
        <v>23</v>
      </c>
      <c r="C18" s="2" t="s">
        <v>15</v>
      </c>
      <c r="D18" s="2" t="s">
        <v>16</v>
      </c>
      <c r="E18" s="2" t="s">
        <v>17</v>
      </c>
      <c r="F18" s="2" t="s">
        <v>18</v>
      </c>
      <c r="G18" s="2" t="s">
        <v>19</v>
      </c>
      <c r="H18" s="2" t="s">
        <v>20</v>
      </c>
      <c r="I18" s="2" t="s">
        <v>24</v>
      </c>
      <c r="J18" s="2" t="s">
        <v>25</v>
      </c>
      <c r="K18" s="2" t="s">
        <v>10</v>
      </c>
    </row>
    <row r="19" spans="1:11" ht="18" customHeight="1" x14ac:dyDescent="0.15">
      <c r="A19" s="6" t="s">
        <v>30</v>
      </c>
      <c r="B19" s="1"/>
      <c r="C19" s="1"/>
      <c r="D19" s="1"/>
      <c r="E19" s="1"/>
      <c r="F19" s="1"/>
      <c r="G19" s="12"/>
      <c r="H19" s="1"/>
      <c r="I19" s="1"/>
      <c r="J19" s="1"/>
      <c r="K19" s="1"/>
    </row>
    <row r="20" spans="1:11" ht="18" customHeight="1" x14ac:dyDescent="0.15">
      <c r="A20" s="6" t="s">
        <v>31</v>
      </c>
      <c r="B20" s="1">
        <v>175000</v>
      </c>
      <c r="C20" s="1">
        <v>9959396000</v>
      </c>
      <c r="D20" s="1">
        <v>3814127000</v>
      </c>
      <c r="E20" s="11">
        <f t="shared" ref="E20:E25" si="0">C20-D20</f>
        <v>6145269000</v>
      </c>
      <c r="F20" s="11">
        <v>150000000</v>
      </c>
      <c r="G20" s="13">
        <f t="shared" ref="G20:G25" si="1">B20/F20</f>
        <v>1.1666666666666668E-3</v>
      </c>
      <c r="H20" s="1">
        <f t="shared" ref="H20:H34" si="2">E20*G20</f>
        <v>7169480.5000000009</v>
      </c>
      <c r="I20" s="1">
        <f t="shared" ref="I20:I25" si="3">IF(H20&lt;=B20*50%,B20-H20,0)</f>
        <v>0</v>
      </c>
      <c r="J20" s="1">
        <f t="shared" ref="J20:J25" si="4">+B20-I20</f>
        <v>175000</v>
      </c>
      <c r="K20" s="1">
        <f t="shared" ref="K20:K25" si="5">+B20</f>
        <v>175000</v>
      </c>
    </row>
    <row r="21" spans="1:11" ht="18" customHeight="1" x14ac:dyDescent="0.15">
      <c r="A21" s="6" t="s">
        <v>32</v>
      </c>
      <c r="B21" s="1">
        <v>100000</v>
      </c>
      <c r="C21" s="1">
        <v>830542673</v>
      </c>
      <c r="D21" s="1">
        <v>580216179</v>
      </c>
      <c r="E21" s="11">
        <f t="shared" si="0"/>
        <v>250326494</v>
      </c>
      <c r="F21" s="11">
        <v>176000000</v>
      </c>
      <c r="G21" s="13">
        <f t="shared" si="1"/>
        <v>5.6818181818181815E-4</v>
      </c>
      <c r="H21" s="1">
        <f>E21*G21</f>
        <v>142230.96249999999</v>
      </c>
      <c r="I21" s="1">
        <f t="shared" si="3"/>
        <v>0</v>
      </c>
      <c r="J21" s="1">
        <f t="shared" si="4"/>
        <v>100000</v>
      </c>
      <c r="K21" s="1">
        <f t="shared" si="5"/>
        <v>100000</v>
      </c>
    </row>
    <row r="22" spans="1:11" ht="18" customHeight="1" x14ac:dyDescent="0.15">
      <c r="A22" s="6" t="s">
        <v>33</v>
      </c>
      <c r="B22" s="1">
        <v>200000</v>
      </c>
      <c r="C22" s="1">
        <v>90347202</v>
      </c>
      <c r="D22" s="1">
        <v>29497597</v>
      </c>
      <c r="E22" s="11">
        <f t="shared" si="0"/>
        <v>60849605</v>
      </c>
      <c r="F22" s="11">
        <v>100000000</v>
      </c>
      <c r="G22" s="13">
        <f t="shared" si="1"/>
        <v>2E-3</v>
      </c>
      <c r="H22" s="1">
        <f>E22*G22</f>
        <v>121699.21</v>
      </c>
      <c r="I22" s="1">
        <f t="shared" si="3"/>
        <v>0</v>
      </c>
      <c r="J22" s="1">
        <f t="shared" si="4"/>
        <v>200000</v>
      </c>
      <c r="K22" s="1">
        <f t="shared" si="5"/>
        <v>200000</v>
      </c>
    </row>
    <row r="23" spans="1:11" ht="18" customHeight="1" x14ac:dyDescent="0.15">
      <c r="A23" s="6" t="s">
        <v>34</v>
      </c>
      <c r="B23" s="1">
        <v>600000</v>
      </c>
      <c r="C23" s="1">
        <v>57802794</v>
      </c>
      <c r="D23" s="1">
        <v>20341824</v>
      </c>
      <c r="E23" s="11">
        <f t="shared" si="0"/>
        <v>37460970</v>
      </c>
      <c r="F23" s="11">
        <v>25800000</v>
      </c>
      <c r="G23" s="13">
        <f t="shared" si="1"/>
        <v>2.3255813953488372E-2</v>
      </c>
      <c r="H23" s="1">
        <f>E23*G23</f>
        <v>871185.34883720928</v>
      </c>
      <c r="I23" s="1">
        <f t="shared" si="3"/>
        <v>0</v>
      </c>
      <c r="J23" s="1">
        <f t="shared" si="4"/>
        <v>600000</v>
      </c>
      <c r="K23" s="1">
        <f t="shared" si="5"/>
        <v>600000</v>
      </c>
    </row>
    <row r="24" spans="1:11" ht="18" customHeight="1" x14ac:dyDescent="0.15">
      <c r="A24" s="6" t="s">
        <v>35</v>
      </c>
      <c r="B24" s="1">
        <v>200000</v>
      </c>
      <c r="C24" s="1">
        <v>9078506</v>
      </c>
      <c r="D24" s="1">
        <v>2458096</v>
      </c>
      <c r="E24" s="11">
        <f t="shared" si="0"/>
        <v>6620410</v>
      </c>
      <c r="F24" s="11">
        <v>1000000</v>
      </c>
      <c r="G24" s="13">
        <f t="shared" si="1"/>
        <v>0.2</v>
      </c>
      <c r="H24" s="1">
        <f>E24*G24</f>
        <v>1324082</v>
      </c>
      <c r="I24" s="1">
        <f t="shared" si="3"/>
        <v>0</v>
      </c>
      <c r="J24" s="1">
        <f t="shared" si="4"/>
        <v>200000</v>
      </c>
      <c r="K24" s="1">
        <f t="shared" si="5"/>
        <v>200000</v>
      </c>
    </row>
    <row r="25" spans="1:11" ht="18" customHeight="1" x14ac:dyDescent="0.15">
      <c r="A25" s="6" t="s">
        <v>46</v>
      </c>
      <c r="B25" s="1">
        <v>3000000</v>
      </c>
      <c r="C25" s="1">
        <v>9999450</v>
      </c>
      <c r="D25" s="1">
        <v>23200</v>
      </c>
      <c r="E25" s="11">
        <f t="shared" si="0"/>
        <v>9976250</v>
      </c>
      <c r="F25" s="11">
        <v>10000000</v>
      </c>
      <c r="G25" s="13">
        <f t="shared" si="1"/>
        <v>0.3</v>
      </c>
      <c r="H25" s="1">
        <f>E25*G25</f>
        <v>2992875</v>
      </c>
      <c r="I25" s="1">
        <f t="shared" si="3"/>
        <v>0</v>
      </c>
      <c r="J25" s="1">
        <f t="shared" si="4"/>
        <v>3000000</v>
      </c>
      <c r="K25" s="1">
        <f t="shared" si="5"/>
        <v>3000000</v>
      </c>
    </row>
    <row r="26" spans="1:11" ht="18" customHeight="1" x14ac:dyDescent="0.15">
      <c r="A26" s="6"/>
      <c r="B26" s="1"/>
      <c r="C26" s="1"/>
      <c r="D26" s="1"/>
      <c r="E26" s="11">
        <f t="shared" ref="E26:E34" si="6">C26-D26</f>
        <v>0</v>
      </c>
      <c r="F26" s="11"/>
      <c r="G26" s="13"/>
      <c r="H26" s="1"/>
      <c r="I26" s="1"/>
      <c r="J26" s="1"/>
      <c r="K26" s="1"/>
    </row>
    <row r="27" spans="1:11" ht="18" customHeight="1" x14ac:dyDescent="0.15">
      <c r="A27" s="6" t="s">
        <v>36</v>
      </c>
      <c r="B27" s="1"/>
      <c r="C27" s="1"/>
      <c r="D27" s="1"/>
      <c r="E27" s="11">
        <f t="shared" si="6"/>
        <v>0</v>
      </c>
      <c r="F27" s="11"/>
      <c r="G27" s="13"/>
      <c r="H27" s="1"/>
      <c r="I27" s="1"/>
      <c r="J27" s="1"/>
      <c r="K27" s="1"/>
    </row>
    <row r="28" spans="1:11" ht="18" customHeight="1" x14ac:dyDescent="0.15">
      <c r="A28" s="6" t="s">
        <v>37</v>
      </c>
      <c r="B28" s="1">
        <v>18000000</v>
      </c>
      <c r="C28" s="1">
        <v>280126424985</v>
      </c>
      <c r="D28" s="1">
        <v>252713541588</v>
      </c>
      <c r="E28" s="11">
        <f t="shared" si="6"/>
        <v>27412883397</v>
      </c>
      <c r="F28" s="11">
        <v>10483490000</v>
      </c>
      <c r="G28" s="13">
        <f t="shared" ref="G28:G34" si="7">B28/F28</f>
        <v>1.7169854695335237E-3</v>
      </c>
      <c r="H28" s="1">
        <f t="shared" si="2"/>
        <v>47067522.470665783</v>
      </c>
      <c r="I28" s="1">
        <f t="shared" ref="I28:I34" si="8">IF(H28&lt;=B28*50%,B28-H28,0)</f>
        <v>0</v>
      </c>
      <c r="J28" s="1">
        <f t="shared" ref="J28:J35" si="9">+B28-I28</f>
        <v>18000000</v>
      </c>
      <c r="K28" s="1">
        <f>+B28</f>
        <v>18000000</v>
      </c>
    </row>
    <row r="29" spans="1:11" ht="18" customHeight="1" x14ac:dyDescent="0.15">
      <c r="A29" s="6" t="s">
        <v>38</v>
      </c>
      <c r="B29" s="1">
        <v>4960000</v>
      </c>
      <c r="C29" s="1">
        <v>50279277661</v>
      </c>
      <c r="D29" s="1">
        <v>46590217492</v>
      </c>
      <c r="E29" s="11">
        <f t="shared" si="6"/>
        <v>3689060169</v>
      </c>
      <c r="F29" s="11">
        <v>2316700000</v>
      </c>
      <c r="G29" s="13">
        <f>B29/F29</f>
        <v>2.1409763888289375E-3</v>
      </c>
      <c r="H29" s="1">
        <f>E29*G29</f>
        <v>7898190.71879829</v>
      </c>
      <c r="I29" s="1">
        <f>IF(H29&lt;=B29*50%,B29-H29,0)</f>
        <v>0</v>
      </c>
      <c r="J29" s="1">
        <f t="shared" si="9"/>
        <v>4960000</v>
      </c>
      <c r="K29" s="1">
        <f t="shared" ref="K29:K35" si="10">+B29</f>
        <v>4960000</v>
      </c>
    </row>
    <row r="30" spans="1:11" ht="18" customHeight="1" x14ac:dyDescent="0.15">
      <c r="A30" s="6" t="s">
        <v>39</v>
      </c>
      <c r="B30" s="1">
        <v>450000</v>
      </c>
      <c r="C30" s="1">
        <v>1828023008</v>
      </c>
      <c r="D30" s="1">
        <v>411620998</v>
      </c>
      <c r="E30" s="11">
        <f t="shared" si="6"/>
        <v>1416402010</v>
      </c>
      <c r="F30" s="11">
        <v>41000000</v>
      </c>
      <c r="G30" s="13">
        <f t="shared" si="7"/>
        <v>1.097560975609756E-2</v>
      </c>
      <c r="H30" s="1">
        <f t="shared" si="2"/>
        <v>15545875.719512194</v>
      </c>
      <c r="I30" s="1">
        <f t="shared" si="8"/>
        <v>0</v>
      </c>
      <c r="J30" s="1">
        <f t="shared" si="9"/>
        <v>450000</v>
      </c>
      <c r="K30" s="1">
        <f t="shared" si="10"/>
        <v>450000</v>
      </c>
    </row>
    <row r="31" spans="1:11" ht="18" customHeight="1" x14ac:dyDescent="0.15">
      <c r="A31" s="6" t="s">
        <v>47</v>
      </c>
      <c r="B31" s="1">
        <v>25200000</v>
      </c>
      <c r="C31" s="1">
        <v>9334000000</v>
      </c>
      <c r="D31" s="1">
        <v>4611000000</v>
      </c>
      <c r="E31" s="11">
        <f t="shared" si="6"/>
        <v>4723000000</v>
      </c>
      <c r="F31" s="11">
        <v>2437000000</v>
      </c>
      <c r="G31" s="13">
        <f t="shared" si="7"/>
        <v>1.0340582683627411E-2</v>
      </c>
      <c r="H31" s="1">
        <f t="shared" si="2"/>
        <v>48838572.014772259</v>
      </c>
      <c r="I31" s="1">
        <f t="shared" si="8"/>
        <v>0</v>
      </c>
      <c r="J31" s="1">
        <f t="shared" si="9"/>
        <v>25200000</v>
      </c>
      <c r="K31" s="1">
        <f t="shared" si="10"/>
        <v>25200000</v>
      </c>
    </row>
    <row r="32" spans="1:11" ht="18" customHeight="1" x14ac:dyDescent="0.15">
      <c r="A32" s="6" t="s">
        <v>40</v>
      </c>
      <c r="B32" s="1">
        <v>6071000</v>
      </c>
      <c r="C32" s="1">
        <v>868423000</v>
      </c>
      <c r="D32" s="1">
        <v>99944000</v>
      </c>
      <c r="E32" s="11">
        <f t="shared" si="6"/>
        <v>768479000</v>
      </c>
      <c r="F32" s="11">
        <v>801428000</v>
      </c>
      <c r="G32" s="13">
        <f t="shared" si="7"/>
        <v>7.5752282176315281E-3</v>
      </c>
      <c r="H32" s="1">
        <f t="shared" si="2"/>
        <v>5821403.8054572586</v>
      </c>
      <c r="I32" s="1">
        <f t="shared" si="8"/>
        <v>0</v>
      </c>
      <c r="J32" s="1">
        <f t="shared" si="9"/>
        <v>6071000</v>
      </c>
      <c r="K32" s="1">
        <f t="shared" si="10"/>
        <v>6071000</v>
      </c>
    </row>
    <row r="33" spans="1:11" ht="18" customHeight="1" x14ac:dyDescent="0.15">
      <c r="A33" s="6" t="s">
        <v>45</v>
      </c>
      <c r="B33" s="1">
        <v>1100000</v>
      </c>
      <c r="C33" s="1">
        <v>24164123000000</v>
      </c>
      <c r="D33" s="1">
        <v>23738231000000</v>
      </c>
      <c r="E33" s="11">
        <f t="shared" si="6"/>
        <v>425892000000</v>
      </c>
      <c r="F33" s="11">
        <v>16602000000</v>
      </c>
      <c r="G33" s="13">
        <f t="shared" si="7"/>
        <v>6.6257077460546928E-5</v>
      </c>
      <c r="H33" s="1">
        <f t="shared" si="2"/>
        <v>28218359.233827252</v>
      </c>
      <c r="I33" s="1">
        <f t="shared" si="8"/>
        <v>0</v>
      </c>
      <c r="J33" s="1">
        <f t="shared" si="9"/>
        <v>1100000</v>
      </c>
      <c r="K33" s="1">
        <f t="shared" si="10"/>
        <v>1100000</v>
      </c>
    </row>
    <row r="34" spans="1:11" ht="18" customHeight="1" x14ac:dyDescent="0.15">
      <c r="A34" s="6" t="s">
        <v>42</v>
      </c>
      <c r="B34" s="1">
        <v>200000</v>
      </c>
      <c r="C34" s="1">
        <v>943568450</v>
      </c>
      <c r="D34" s="1">
        <v>166808375</v>
      </c>
      <c r="E34" s="11">
        <f t="shared" si="6"/>
        <v>776760075</v>
      </c>
      <c r="F34" s="11">
        <v>209973873</v>
      </c>
      <c r="G34" s="13">
        <f t="shared" si="7"/>
        <v>9.5249945692052842E-4</v>
      </c>
      <c r="H34" s="1">
        <f t="shared" si="2"/>
        <v>739863.54959504888</v>
      </c>
      <c r="I34" s="1">
        <f t="shared" si="8"/>
        <v>0</v>
      </c>
      <c r="J34" s="1">
        <f t="shared" si="9"/>
        <v>200000</v>
      </c>
      <c r="K34" s="1">
        <f t="shared" si="10"/>
        <v>200000</v>
      </c>
    </row>
    <row r="35" spans="1:11" ht="18" customHeight="1" x14ac:dyDescent="0.15">
      <c r="A35" s="6" t="s">
        <v>41</v>
      </c>
      <c r="B35" s="1">
        <v>3500000</v>
      </c>
      <c r="C35" s="1">
        <v>2883835785</v>
      </c>
      <c r="D35" s="1">
        <v>2748116871</v>
      </c>
      <c r="E35" s="11">
        <f>C35-D35</f>
        <v>135718914</v>
      </c>
      <c r="F35" s="11">
        <v>44581000</v>
      </c>
      <c r="G35" s="13">
        <f>B35/F35</f>
        <v>7.850878176801776E-2</v>
      </c>
      <c r="H35" s="1">
        <f>E35*G35</f>
        <v>10655126.601018371</v>
      </c>
      <c r="I35" s="1">
        <f>IF(H35&lt;=B35*50%,B35-H35,0)</f>
        <v>0</v>
      </c>
      <c r="J35" s="1">
        <f t="shared" si="9"/>
        <v>3500000</v>
      </c>
      <c r="K35" s="1">
        <f t="shared" si="10"/>
        <v>3500000</v>
      </c>
    </row>
    <row r="36" spans="1:11" ht="18" customHeight="1" x14ac:dyDescent="0.15">
      <c r="A36" s="4" t="s">
        <v>11</v>
      </c>
      <c r="B36" s="1">
        <f>SUM(B20:B35)</f>
        <v>63756000</v>
      </c>
      <c r="C36" s="1"/>
      <c r="D36" s="1"/>
      <c r="E36" s="1"/>
      <c r="F36" s="1"/>
      <c r="G36" s="1"/>
      <c r="H36" s="1"/>
      <c r="I36" s="1"/>
      <c r="J36" s="1">
        <f>SUM(J20:J35)</f>
        <v>63756000</v>
      </c>
      <c r="K36" s="1">
        <f>SUM(K20:K35)</f>
        <v>63756000</v>
      </c>
    </row>
  </sheetData>
  <phoneticPr fontId="5"/>
  <pageMargins left="0.3888888888888889" right="0.3888888888888889" top="0.3888888888888889" bottom="0.3888888888888889" header="0.19444444444444445" footer="0.19444444444444445"/>
  <pageSetup paperSize="9" scale="76" fitToHeight="0" orientation="landscape" r:id="rId1"/>
  <headerFooter>
    <oddHeader>&amp;R&amp;9&amp;D</oddHeader>
    <oddFooter>&amp;C&amp;9&amp;P/&amp;N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投資及び出資金の明細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koukaikei-user</dc:creator>
  <cp:lastModifiedBy>koukaikei-user</cp:lastModifiedBy>
  <cp:lastPrinted>2025-09-12T01:44:07Z</cp:lastPrinted>
  <dcterms:created xsi:type="dcterms:W3CDTF">2024-03-05T11:11:16Z</dcterms:created>
  <dcterms:modified xsi:type="dcterms:W3CDTF">2025-10-30T01:20:16Z</dcterms:modified>
</cp:coreProperties>
</file>